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7" documentId="8_{B5F6FADB-0B7F-4EFB-A78A-3BAD534DEB74}" xr6:coauthVersionLast="47" xr6:coauthVersionMax="47" xr10:uidLastSave="{6FB2AA4F-5628-4214-A787-6426537AFE29}"/>
  <bookViews>
    <workbookView xWindow="-28920" yWindow="-120" windowWidth="29040" windowHeight="15720" xr2:uid="{F50EBDA9-D3C2-4A16-A62E-8F1E62F34F40}"/>
  </bookViews>
  <sheets>
    <sheet name="Todd Hivel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N8" i="3" a="1"/>
  <c r="N8" i="3" s="1"/>
  <c r="R6" i="3" a="1"/>
  <c r="R6" i="3" s="1"/>
  <c r="N12" i="3" a="1"/>
  <c r="N12" i="3" s="1"/>
  <c r="N11" i="3" a="1"/>
  <c r="N11" i="3" s="1"/>
  <c r="R14" i="3" a="1"/>
  <c r="R14" i="3" s="1"/>
  <c r="R12" i="3" a="1"/>
  <c r="R12" i="3" s="1"/>
  <c r="R10" i="3" a="1"/>
  <c r="R10" i="3" s="1"/>
  <c r="R7" i="3" a="1"/>
  <c r="R7" i="3" s="1"/>
  <c r="N7" i="3" a="1"/>
  <c r="N7" i="3" s="1"/>
  <c r="P12" i="3" a="1"/>
  <c r="P12" i="3" s="1"/>
  <c r="P10" i="3" a="1"/>
  <c r="P10" i="3" s="1"/>
  <c r="P7" i="3" a="1"/>
  <c r="P7" i="3" s="1"/>
  <c r="N6" i="3" a="1"/>
  <c r="N6" i="3" s="1"/>
  <c r="N10" i="3" a="1"/>
  <c r="N10" i="3" s="1"/>
  <c r="P8" i="3" a="1"/>
  <c r="P8" i="3" s="1"/>
  <c r="P6" i="3" a="1"/>
  <c r="P6" i="3" s="1"/>
  <c r="P5" i="3" a="1"/>
  <c r="P5" i="3" s="1"/>
  <c r="R9" i="3" a="1"/>
  <c r="R9" i="3" s="1"/>
  <c r="P14" i="3" a="1"/>
  <c r="P14" i="3" s="1"/>
  <c r="P13" i="3" a="1"/>
  <c r="P13" i="3" s="1"/>
  <c r="R5" i="3" a="1"/>
  <c r="R5" i="3" s="1"/>
  <c r="P9" i="3" a="1"/>
  <c r="P9" i="3" s="1"/>
  <c r="N9" i="3" a="1"/>
  <c r="N9" i="3" s="1"/>
  <c r="R8" i="3" a="1"/>
  <c r="R8" i="3" s="1"/>
  <c r="N13" i="3" a="1"/>
  <c r="N13" i="3" s="1"/>
  <c r="R13" i="3" a="1"/>
  <c r="R13" i="3" s="1"/>
  <c r="N5" i="3" a="1"/>
  <c r="N5" i="3" s="1"/>
  <c r="N14" i="3" a="1"/>
  <c r="N14" i="3" s="1"/>
  <c r="R11" i="3" a="1"/>
  <c r="R11"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<sst xmlns="http://schemas.openxmlformats.org/spreadsheetml/2006/main" count="1203" uniqueCount="341">
  <si>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</si>
  <si>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</si>
  <si>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</si>
  <si>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</si>
  <si>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</si>
  <si>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</si>
  <si>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</si>
  <si>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</si>
  <si>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</si>
  <si>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</si>
  <si>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</si>
  <si>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</si>
  <si>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</si>
  <si>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</si>
  <si>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</si>
  <si>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</si>
  <si>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</si>
  <si>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</si>
  <si>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</si>
  <si>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</si>
  <si>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</si>
  <si>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</si>
  <si>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</si>
  <si>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</si>
  <si>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</si>
  <si>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</si>
  <si>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</si>
  <si>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</si>
  <si>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</si>
  <si>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</si>
  <si>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</si>
  <si>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</si>
  <si>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</si>
  <si>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</si>
  <si>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</si>
  <si>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</si>
  <si>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</si>
  <si>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</si>
  <si>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</si>
  <si>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</si>
  <si>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</si>
  <si>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</si>
  <si>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</si>
  <si>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</si>
  <si>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</si>
  <si>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</si>
  <si>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</si>
  <si>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</si>
  <si>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</si>
  <si>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</si>
  <si>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</si>
  <si>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</si>
  <si>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</si>
  <si>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</si>
  <si>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</si>
  <si>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</si>
  <si>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</si>
  <si>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</si>
  <si>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</si>
  <si>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</si>
  <si>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</si>
  <si>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</si>
  <si>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</si>
  <si>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</si>
  <si>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</si>
  <si>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</si>
  <si>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</si>
  <si>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</si>
  <si>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</si>
  <si>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</si>
  <si>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</si>
  <si>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</si>
  <si>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</si>
  <si>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</si>
  <si>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</si>
  <si>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</si>
  <si>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</si>
  <si>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</si>
  <si>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</si>
  <si>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</si>
  <si>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</si>
  <si>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</si>
  <si>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</si>
  <si>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</si>
  <si>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</si>
  <si>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</si>
  <si>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</si>
  <si>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</si>
  <si>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</si>
  <si>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</si>
  <si>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</si>
  <si>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</si>
  <si>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</si>
  <si>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</si>
  <si>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</si>
  <si>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</si>
  <si>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</si>
  <si>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</si>
  <si>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</si>
  <si>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</si>
  <si>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</si>
  <si>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</si>
  <si>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</si>
  <si>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</si>
  <si>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</si>
  <si>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</si>
  <si>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</si>
  <si>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</si>
  <si>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</si>
  <si>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</si>
  <si>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</si>
  <si>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</si>
  <si>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</si>
  <si>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</si>
  <si>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</si>
  <si>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</si>
  <si>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</si>
  <si>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</si>
  <si>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</si>
  <si>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</si>
  <si>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</si>
  <si>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</si>
  <si>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</si>
  <si>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</si>
  <si>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</si>
  <si>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</si>
  <si>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</si>
  <si>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</si>
  <si>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</si>
  <si>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</si>
  <si>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</si>
  <si>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</si>
  <si>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</si>
  <si>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</si>
  <si>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</si>
  <si>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</si>
  <si>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</si>
  <si>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</si>
  <si>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</si>
  <si>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</si>
  <si>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</si>
  <si>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</si>
  <si>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</si>
  <si>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</si>
  <si>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</si>
  <si>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</si>
  <si>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</si>
  <si>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</si>
  <si>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</si>
  <si>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</si>
  <si>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</si>
  <si>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</si>
  <si>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</si>
  <si>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</si>
  <si>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</si>
  <si>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</si>
  <si>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</si>
  <si>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</si>
  <si>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</si>
  <si>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</si>
  <si>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</si>
  <si>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</si>
  <si>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</si>
  <si>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</si>
  <si>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</si>
  <si>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</si>
  <si>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</si>
  <si>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</si>
  <si>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</si>
  <si>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</si>
  <si>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</si>
  <si>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</si>
  <si>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</si>
  <si>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</si>
  <si>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</si>
  <si>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</si>
  <si>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</si>
  <si>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Todd Hively</t>
  </si>
  <si>
    <t>ANV</t>
  </si>
  <si>
    <t>Maj. Gen.</t>
  </si>
  <si>
    <t>VMI's Medal of Valor</t>
  </si>
  <si>
    <t>Lt's Cup Participant's Ribbon</t>
  </si>
  <si>
    <t>AoT Conduct Points Aug to Sep 2020</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</si>
  <si>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</si>
  <si>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</si>
  <si>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</si>
  <si>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</si>
  <si>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</si>
  <si>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</si>
  <si>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</si>
  <si>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ANV 2nd Qtr Admin Points</t>
  </si>
  <si>
    <t>ANV 3rd Qtr Admin Points</t>
  </si>
  <si>
    <t>ANV 3rd Qtr Conduct Points</t>
  </si>
  <si>
    <t>ANV Oct 2021 Admin Points</t>
  </si>
  <si>
    <t>December Admin Points</t>
  </si>
  <si>
    <t>Pierre Beauregard Award (1)</t>
  </si>
  <si>
    <t>1st Quarter 2022 DC Admin</t>
  </si>
  <si>
    <t>DC ANV 2nd Qtr</t>
  </si>
  <si>
    <t>DC ANV 3Q</t>
  </si>
  <si>
    <t>DC ANV 4Q</t>
  </si>
  <si>
    <t>DC ANV 1Q</t>
  </si>
  <si>
    <t>ANV DC 2Q</t>
  </si>
  <si>
    <t>ANV DC 3Q</t>
  </si>
  <si>
    <t>ANV DC 4Q</t>
  </si>
  <si>
    <t>John Dragan Award (1)</t>
  </si>
  <si>
    <t>ANV DC 1Q</t>
  </si>
  <si>
    <t>ANV DC 2/3/4 Qtr</t>
  </si>
  <si>
    <t>Dixie Medal</t>
  </si>
  <si>
    <t>Todd Hively, CSA</t>
  </si>
  <si>
    <t>Lynn Newell, USA</t>
  </si>
  <si>
    <t>WDS Gettysburg</t>
  </si>
  <si>
    <t>WDS Shiloh</t>
  </si>
  <si>
    <t>Ed Blackburn, CSA</t>
  </si>
  <si>
    <t>TS Chickamauga</t>
  </si>
  <si>
    <t>William Schwartz, USA</t>
  </si>
  <si>
    <t>WDS Vicksburg</t>
  </si>
  <si>
    <t>WDS Franklin</t>
  </si>
  <si>
    <t>Earle Cook, USA</t>
  </si>
  <si>
    <t>WDS Chickamauga</t>
  </si>
  <si>
    <t>Pat Thompson, USA</t>
  </si>
  <si>
    <t>WDS Chancellorsville</t>
  </si>
  <si>
    <t>Jason Campbell (closed), USA</t>
  </si>
  <si>
    <t>WDS Antietam</t>
  </si>
  <si>
    <t>WDS Shenandoah</t>
  </si>
  <si>
    <t>WDS Corinth</t>
  </si>
  <si>
    <t>opening_c1u1 Murphy defends Iuka, Sept. 14, 1862 /38</t>
  </si>
  <si>
    <t>iukaa_c3u1 Price Strikes Again!, September 17, 1862 /90</t>
  </si>
  <si>
    <t>.</t>
  </si>
  <si>
    <t>WDS Atlanta</t>
  </si>
  <si>
    <t>pfttc_c12u1 Raid on Bethel Station, September 19, 1862 /12</t>
  </si>
  <si>
    <t>pjvdr_c1u3 The Battle of Ripley, Oct. 4, 1862 /50</t>
  </si>
  <si>
    <t>rr_c2u1 The Battle of Corinth, October 24-25, 1862 /104</t>
  </si>
  <si>
    <t>WDS Petersburg</t>
  </si>
  <si>
    <t>Gary Krenek, CSA</t>
  </si>
  <si>
    <t>WDS Overland</t>
  </si>
  <si>
    <t>John Fogarty, USA</t>
  </si>
  <si>
    <t>Kevin Crawford, USA</t>
  </si>
  <si>
    <t>Neil Thomas, CSA</t>
  </si>
  <si>
    <t>WDS Peninsula</t>
  </si>
  <si>
    <t>Richard Whipkey, USA</t>
  </si>
  <si>
    <t>Ken Jones, USA</t>
  </si>
  <si>
    <t>Leland Ferguson, USA</t>
  </si>
  <si>
    <t>WDS Forgotten</t>
  </si>
  <si>
    <t>Michael Barycki, USA</t>
  </si>
  <si>
    <t>Olivier Bianchi, USA</t>
  </si>
  <si>
    <t>TS Antietam</t>
  </si>
  <si>
    <t>John Brogden, USA</t>
  </si>
  <si>
    <t>fmc_jax c1u2.scn /67</t>
  </si>
  <si>
    <t>CAM_May 1863 Blind Meet V.1.scn /86</t>
  </si>
  <si>
    <t>Ron Brooks, USA</t>
  </si>
  <si>
    <t>jf_c1u2.scn /34</t>
  </si>
  <si>
    <t>Blake Strickler, CSA</t>
  </si>
  <si>
    <t>John Lytwak, USA</t>
  </si>
  <si>
    <t>Victor Nelson, USA</t>
  </si>
  <si>
    <t>cbp2_c1u1.scn /46</t>
  </si>
  <si>
    <t>George Denney, USA</t>
  </si>
  <si>
    <t>pgsb_c2u1.scn /38</t>
  </si>
  <si>
    <t>cbp_c2u2.scn /45</t>
  </si>
  <si>
    <t>Charles Cummins, USA</t>
  </si>
  <si>
    <t>David Smith, USA</t>
  </si>
  <si>
    <t>WDS Civil War Battles</t>
  </si>
  <si>
    <t>Phoenix Rann, USA</t>
  </si>
  <si>
    <t>Paul Swanson, CSA</t>
  </si>
  <si>
    <t>Walt Dortch, USA</t>
  </si>
  <si>
    <t>Jim Boling, USA</t>
  </si>
  <si>
    <t>Josef Seidl, CSA</t>
  </si>
  <si>
    <t>Nicholas Kunz, CSA</t>
  </si>
  <si>
    <t>Kevin Burton, CSA</t>
  </si>
  <si>
    <t>Edwin Shi, CSA</t>
  </si>
  <si>
    <t>D.W. Mallory, CSA</t>
  </si>
  <si>
    <t>Wizard Medal 2021 (1)</t>
  </si>
  <si>
    <t>05h. Champion Hill [30 Turns]</t>
  </si>
  <si>
    <t>Raid on Stephenson’s Depot [18 Turns]</t>
  </si>
  <si>
    <t>144: Sh_Battle of Shiloh (Hist) [86 Turns]</t>
  </si>
  <si>
    <t>Other (Not Listed Above or Unknown)</t>
  </si>
  <si>
    <t>042: Nashville (Hist) [86 Turns]</t>
  </si>
  <si>
    <t>016: sr_Murfreesboro (h)w [132 Turns]</t>
  </si>
  <si>
    <t>034C: May 1st 11am V.5 [9 Turns]</t>
  </si>
  <si>
    <t>044C: May 1st 2pm [25 Turns]</t>
  </si>
  <si>
    <t>137: Weather_SM_South Mountain (Historical) [40 Turns]</t>
  </si>
  <si>
    <t>002: (Weather) 1st Battle of Kernstown March 23rd 1862 [21 Turns]</t>
  </si>
  <si>
    <t>005: Aldie – June 17 1863 (Var. 4) [72 Turns]</t>
  </si>
  <si>
    <t>048: (Weather) Cross Keys V.1 June 8th 1862 [25 Turns]</t>
  </si>
  <si>
    <t>005: Rocky Face Meeting Engagement [46 Turns]</t>
  </si>
  <si>
    <t>012: Resaca May 14th Weather [36 Turns]</t>
  </si>
  <si>
    <t>135: (Weather) Summit Point V.1 August 21st 1864 [36 Turns]</t>
  </si>
  <si>
    <t>033: Cassville May 19 AM Weather [27 Turns]</t>
  </si>
  <si>
    <t>071: Kennesaw June 27 9am Weather [40 Turns]</t>
  </si>
  <si>
    <t>080: Chattahoochie July 7-8 Weather [102 Turns]</t>
  </si>
  <si>
    <t>071: Weather_2BR_2nd Bull Run (Historical) [81 Turns]</t>
  </si>
  <si>
    <t>009: Hancock’s Advance June 16th 1864 [40 Turns]</t>
  </si>
  <si>
    <t>001: Jerusalem Plank I June 9th 1864 [12 Turns]</t>
  </si>
  <si>
    <t>005: First Assault I June 15th 1864 [30 Turns]</t>
  </si>
  <si>
    <t>!historical 1. Gettysburg - July 1 - 3 1863 [156 Turns]</t>
  </si>
  <si>
    <t>011: Ledlie’s Attack I June 17th 1864 [9 Turns]</t>
  </si>
  <si>
    <t>035: sr_Sheridan’s Final (h) [15 Turns]</t>
  </si>
  <si>
    <t>036: Franklin V.16 [48 Turns]</t>
  </si>
  <si>
    <t>019: Spring Hill V.10 [75 Turns]</t>
  </si>
  <si>
    <t>509-640605: Piedmont A1 [44 Turns]</t>
  </si>
  <si>
    <t>099: gm_Escape from Kentucky [38 Turns]</t>
  </si>
  <si>
    <t>047: FD_Surprise and Retake FD [40 Turns]</t>
  </si>
  <si>
    <t>097: Jk_Van Dorn Arrives [40 Turns]</t>
  </si>
  <si>
    <t>107: spr_On to Nashville [40 Turns]</t>
  </si>
  <si>
    <t>079: Chattahoochie July 7-8 Historical [102 Turns]</t>
  </si>
  <si>
    <t>000: Getting Started [12 Turns]</t>
  </si>
  <si>
    <t>04h: Battle of Jackson [18 Turns]</t>
  </si>
  <si>
    <t>04h_a: McClernand’s Fix [24 Turns]</t>
  </si>
  <si>
    <t>06whatif_a: Loring’s Arrival [38 Turns]</t>
  </si>
  <si>
    <t>00a: Hist Seven Pines May 31 – June 1 [82 Turns]</t>
  </si>
  <si>
    <t>095: gm_A Great Clash North of the Cumberland [40 Turns]</t>
  </si>
  <si>
    <t>025: sr_Murfreesboro V.5 [40 Turns]</t>
  </si>
  <si>
    <t>069: chatt_Missionary Ridge V.3 [27 Turns]</t>
  </si>
  <si>
    <t>108: 650319-(H) Bentonville 30 [101 Turns]</t>
  </si>
  <si>
    <t>086: 641021-(H) Missouri 105T 30 [105Turns]</t>
  </si>
  <si>
    <t>041: Good’s Farm V.1 June 6th 1862 [25 Turns]</t>
  </si>
  <si>
    <t>049: Cross Keys V.2 June 8th 1862 [25 Turns]</t>
  </si>
  <si>
    <t>064: SM_South Mountain (Historical) [40 Turns]</t>
  </si>
  <si>
    <t>404-640528: To Cold Harbor A5 [70 Turns]</t>
  </si>
  <si>
    <t>214-640510: Upton’s Assault A1 [15 Turns]</t>
  </si>
  <si>
    <t>021C: April 29th [35 Turns]</t>
  </si>
  <si>
    <t>118: Prince Edward Road April 7th 1865 [24 Turns]</t>
  </si>
  <si>
    <t>Stonewall at Gettysburg [156 Turns]</t>
  </si>
  <si>
    <t>015: sr_Murfreesboro (h) [132 Turns]</t>
  </si>
  <si>
    <t>037w: Globe Tavern I Aug 18th 1864 [25 Turns]</t>
  </si>
  <si>
    <t>038: Globe Tavern II Aug 18th 1864 [15 Turns]</t>
  </si>
  <si>
    <t>202-640508: Gordonsv A1 [20 Turns]</t>
  </si>
  <si>
    <t>033: 1st Battle of Winchester V.1 May 25th 1862 [27 Turns]</t>
  </si>
  <si>
    <t>057: Port Republic V.1 June 9th 1862 [30 Turns]</t>
  </si>
  <si>
    <t>061: Kennesaw June 20 Chase [102 Turns]</t>
  </si>
  <si>
    <t>153: 3rd Winchester V.1 Sept 19th 1864 [24 Turns]</t>
  </si>
  <si>
    <t>146: Berryville V.2 Sept 4th 1864 [30 Turns]</t>
  </si>
  <si>
    <t>005-620101- Williamsburg [40 Turns]</t>
  </si>
  <si>
    <t>063: chatt_Missionary Ridge (h) [27 Turns]</t>
  </si>
  <si>
    <t>109: spr_The Battle for Tennessee [86 Turns]</t>
  </si>
  <si>
    <t>018: 620328-(H) Glorieta 30 [26 Turns]</t>
  </si>
  <si>
    <t>058: 640409-(H) Pleasant Hill 20 [24 Turns]</t>
  </si>
  <si>
    <t>134: Summit Point V.1 August 21st 1864 [36 Turns]</t>
  </si>
  <si>
    <t>06a: Hist Glendale June 30 [40 Turns]</t>
  </si>
  <si>
    <t>002: 1BR_Bull Run (Historical) [45 Turns]</t>
  </si>
  <si>
    <t>197: Meet_Weather_2nd Bull Run [45 Turns]</t>
  </si>
  <si>
    <t>DC ANV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</si>
</sst>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26</v>
      </c>
      <c r="S5" s="2"/>
      <c r="T5" s="80"/>
      <c r="U5" s="81"/>
      <c r="V5" s="2"/>
      <c r="W5" s="80"/>
      <c r="X5" s="81"/>
      <c r="Y5" s="2"/>
      <c r="Z5" s="84"/>
      <c r="AA5" s="85"/>
      <c r="AB5" s="2"/>
    </row>
    <row r="6" spans="1:28" ht="15" customHeight="1" x14ac:dyDescent="0.25">
      <c r="A6" s="37" t="s">
        <v>88</v>
      </c>
      <c r="B6" s="23" t="s">
        <v>90</v>
      </c>
      <c r="C6" s="2"/>
      <c r="D6" s="23">
        <f>D10+D14+D18+D22</f>
        <v>41</v>
      </c>
      <c r="E6" s="23">
        <f t="shared" ref="E6:H6" si="0">E10+E14+E18+E22</f>
        <v>7</v>
      </c>
      <c r="F6" s="23">
        <f t="shared" si="0"/>
        <v>20</v>
      </c>
      <c r="G6" s="23">
        <f t="shared" si="0"/>
        <v>6</v>
      </c>
      <c r="H6" s="23">
        <f t="shared" si="0"/>
        <v>19</v>
      </c>
      <c r="I6" s="54">
        <f>SUM(D6:H6)</f>
        <v>93</v>
      </c>
      <c r="J6" s="55">
        <f>(2*(D6+E6)+F6)/(2*I6)</f>
        <v>0.62365591397849462</v>
      </c>
      <c r="K6" s="55">
        <f>(2*(G6+H6)+F6)/(2*I6)</f>
        <v>0.37634408602150538</v>
      </c>
      <c r="L6" s="2"/>
      <c r="M6" s="27">
        <v>2002</v>
      </c>
      <c r="N6" s="28" cm="1">
        <f t="array" ref="N6">SUMPRODUCT(--(YEAR('OBD File'!$B$3:$B$2000)=$M6))</f>
        <v>0</v>
      </c>
      <c r="O6" s="27">
        <v>2012</v>
      </c>
      <c r="P6" s="28" cm="1">
        <f t="array" ref="P6">SUMPRODUCT(--(YEAR('OBD File'!$B$3:$B$2000)=$O6))</f>
        <v>0</v>
      </c>
      <c r="Q6" s="27">
        <v>2022</v>
      </c>
      <c r="R6" s="28" cm="1">
        <f t="array" ref="R6">SUMPRODUCT(--(YEAR('OBD File'!$B$3:$B$2000)=$Q6))</f>
        <v>20</v>
      </c>
      <c r="S6" s="2"/>
      <c r="T6" s="67" t="s">
        <v>118</v>
      </c>
      <c r="U6" s="68"/>
      <c r="V6" s="31">
        <f>COUNTIFS('DOR Games'!G2:G4993,"WDS Antietam")</f>
        <v>6</v>
      </c>
      <c r="W6" s="67" t="s">
        <v>118</v>
      </c>
      <c r="X6" s="68"/>
      <c r="Y6" s="31">
        <f>COUNTIFS('DOR Games'!G2:G4994,"TS Antietam")</f>
        <v>1</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21</v>
      </c>
      <c r="S7" s="2"/>
      <c r="T7" s="67" t="s">
        <v>120</v>
      </c>
      <c r="U7" s="68"/>
      <c r="V7" s="31">
        <f>COUNTIFS('DOR Games'!G2:G4994,"WDS Atlanta")</f>
        <v>7</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67" t="s">
        <v>123</v>
      </c>
      <c r="U8" s="68"/>
      <c r="V8" s="31">
        <f>COUNTIFS('DOR Games'!G2:G4995,"WDS Chancellorsville")</f>
        <v>4</v>
      </c>
      <c r="W8" s="67" t="s">
        <v>124</v>
      </c>
      <c r="X8" s="68"/>
      <c r="Y8" s="31">
        <f>COUNTIFS('DOR Games'!G2:G4995,"TS Chickamauga")</f>
        <v>1</v>
      </c>
      <c r="Z8" s="67" t="s">
        <v>122</v>
      </c>
      <c r="AA8" s="68"/>
      <c r="AB8" s="31">
        <f>COUNTIFS('DOR Games'!$G:$G,"MATRIX- Forge of Freedom")</f>
        <v>0</v>
      </c>
    </row>
    <row r="9" spans="1:28" ht="15" customHeight="1" x14ac:dyDescent="0.25">
      <c r="A9" s="39" t="s">
        <v>151</v>
      </c>
      <c r="B9" s="57">
        <f>SUM(B10:B11)</f>
        <v>1393.9899999999998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7" t="s">
        <v>124</v>
      </c>
      <c r="U9" s="68"/>
      <c r="V9" s="31">
        <f>COUNTIFS('DOR Games'!G2:G4996,"WDS Chickamauga")</f>
        <v>11</v>
      </c>
      <c r="W9" s="67" t="s">
        <v>128</v>
      </c>
      <c r="X9" s="68"/>
      <c r="Y9" s="31">
        <f>COUNTIFS('DOR Games'!G2:G4996,"TS Gettysburg")</f>
        <v>0</v>
      </c>
      <c r="Z9" s="67" t="s">
        <v>125</v>
      </c>
      <c r="AA9" s="68"/>
      <c r="AB9" s="31">
        <f>COUNTIFS('DOR Games'!$G:$G,"War Between The States (WBTS)")</f>
        <v>0</v>
      </c>
    </row>
    <row r="10" spans="1:28" x14ac:dyDescent="0.25">
      <c r="A10" s="40" t="s">
        <v>93</v>
      </c>
      <c r="B10" s="58">
        <f>'OBD File'!D3</f>
        <v>990.9899999999999</v>
      </c>
      <c r="C10" s="2"/>
      <c r="D10" s="23">
        <f>'DOR Games'!BH4</f>
        <v>38</v>
      </c>
      <c r="E10" s="23">
        <f>'DOR Games'!BI4</f>
        <v>7</v>
      </c>
      <c r="F10" s="23">
        <f>'DOR Games'!BJ4</f>
        <v>20</v>
      </c>
      <c r="G10" s="23">
        <f>'DOR Games'!BK4</f>
        <v>6</v>
      </c>
      <c r="H10" s="23">
        <f>'DOR Games'!BL4</f>
        <v>14</v>
      </c>
      <c r="I10" s="54">
        <f>SUM(D10:H10)</f>
        <v>85</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129</v>
      </c>
      <c r="U10" s="68"/>
      <c r="V10" s="31">
        <f>COUNTIFS('DOR Games'!G2:G4997,"WDS Corinth")</f>
        <v>5</v>
      </c>
      <c r="W10" s="67" t="s">
        <v>130</v>
      </c>
      <c r="X10" s="68"/>
      <c r="Y10" s="31">
        <f>COUNTIFS('DOR Games'!G2:G4997,"TS Shiloh")</f>
        <v>0</v>
      </c>
      <c r="Z10" s="2"/>
      <c r="AA10" s="2"/>
      <c r="AB10" s="2"/>
    </row>
    <row r="11" spans="1:28" x14ac:dyDescent="0.25">
      <c r="A11" s="40" t="s">
        <v>94</v>
      </c>
      <c r="B11" s="58">
        <f>'OBD File'!M3</f>
        <v>403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131</v>
      </c>
      <c r="U11" s="68"/>
      <c r="V11" s="31">
        <f>COUNTIFS('DOR Games'!G2:G4998,"WDS Civil War Battles")</f>
        <v>1</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132</v>
      </c>
      <c r="U12" s="68"/>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133</v>
      </c>
      <c r="U13" s="68"/>
      <c r="V13" s="31">
        <f>COUNTIFS('DOR Games'!G2:G4999,"WDS Franklin")</f>
        <v>3</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3</v>
      </c>
      <c r="I14" s="54">
        <f>SUM(D14:H14)</f>
        <v>5</v>
      </c>
      <c r="J14" s="55">
        <f>(2*(D14+E14)+F14)/(2*I14)</f>
        <v>0.4</v>
      </c>
      <c r="K14" s="55">
        <f>(2*(G14+H14)+F14)/(2*I14)</f>
        <v>0.6</v>
      </c>
      <c r="L14" s="2"/>
      <c r="M14" s="27">
        <v>2010</v>
      </c>
      <c r="N14" s="28" cm="1">
        <f t="array" ref="N14">SUMPRODUCT(--(YEAR('OBD File'!$B$3:$B$2000)=$M14))</f>
        <v>0</v>
      </c>
      <c r="O14" s="27">
        <v>2020</v>
      </c>
      <c r="P14" s="28" cm="1">
        <f t="array" ref="P14">SUMPRODUCT(--(YEAR('OBD File'!$B$3:$B$2000)=$O14))</f>
        <v>24</v>
      </c>
      <c r="Q14" s="27">
        <v>2030</v>
      </c>
      <c r="R14" s="28" cm="1">
        <f t="array" ref="R14">SUMPRODUCT(--(YEAR('OBD File'!$B$3:$B$2000)=$Q14))</f>
        <v>0</v>
      </c>
      <c r="S14" s="2"/>
      <c r="T14" s="67" t="s">
        <v>128</v>
      </c>
      <c r="U14" s="68"/>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94</v>
      </c>
      <c r="S15" s="2"/>
      <c r="T15" s="67" t="s">
        <v>135</v>
      </c>
      <c r="U15" s="68"/>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1051</v>
      </c>
      <c r="S18" s="2"/>
      <c r="T18" s="67" t="s">
        <v>142</v>
      </c>
      <c r="U18" s="68"/>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880</v>
      </c>
      <c r="S19" s="2"/>
      <c r="T19" s="67" t="s">
        <v>145</v>
      </c>
      <c r="U19" s="68"/>
      <c r="V19" s="31">
        <f>COUNTIFS('DOR Games'!G2:G5005,"WDS Shenandoah")</f>
        <v>12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776</v>
      </c>
      <c r="S20" s="2"/>
      <c r="T20" s="67" t="s">
        <v>130</v>
      </c>
      <c r="U20" s="68"/>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62</v>
      </c>
      <c r="S21" s="2"/>
      <c r="T21" s="67" t="s">
        <v>148</v>
      </c>
      <c r="U21" s="68"/>
      <c r="V21" s="31">
        <f>COUNTIFS('DOR Games'!G2:G5007,"WDS Vicksburg")</f>
        <v>14</v>
      </c>
      <c r="W21" s="2"/>
      <c r="X21" s="2"/>
      <c r="Y21" s="2"/>
      <c r="Z21" s="69" t="s">
        <v>110</v>
      </c>
      <c r="AA21" s="70"/>
      <c r="AB21" s="36">
        <f>SUM(V6:V21,Y6:Y10,AB6:AB8)</f>
        <v>94</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94</v>
      </c>
      <c r="K27" s="2"/>
      <c r="L27" s="2"/>
      <c r="M27" s="27">
        <v>2010</v>
      </c>
      <c r="N27" s="28" cm="1">
        <f t="array" ref="N27">SUMPRODUCT(--(YEAR('DOR Games'!B$2:$B$5000)=2010),'DOR Games'!$J$2:$J$5000)</f>
        <v>0</v>
      </c>
      <c r="O27" s="27">
        <v>2020</v>
      </c>
      <c r="P27" s="28" cm="1">
        <f t="array" ref="P27">SUMPRODUCT(--(YEAR('DOR Games'!B$2:$B$5000)=2020),'DOR Games'!$J$2:$J$5000)</f>
        <v>789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3588</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3359</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99</v>
      </c>
      <c r="J31" s="2"/>
      <c r="K31" s="2"/>
      <c r="L31" s="2"/>
      <c r="M31" s="2"/>
      <c r="N31" s="2"/>
      <c r="O31" s="32" t="s">
        <v>138</v>
      </c>
      <c r="P31" s="33">
        <f>COUNTIFS('DOR Games'!$J$2:$J$5000,"&gt;=10",'DOR Games'!$J$2:$J$5000,"&lt;=49")</f>
        <v>71</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92</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26</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38.170212765957444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1926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36" sqref="F3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159</v>
      </c>
      <c r="B2" s="10" t="s">
        <v>160</v>
      </c>
      <c r="C2" s="10" t="s">
        <v>161</v>
      </c>
      <c r="D2" s="11" t="s">
        <v>80</v>
      </c>
      <c r="F2" s="44" t="s">
        <v>159</v>
      </c>
      <c r="G2" s="44" t="s">
        <v>162</v>
      </c>
      <c r="H2" s="44" t="s">
        <v>161</v>
      </c>
      <c r="I2" s="11" t="s">
        <v>80</v>
      </c>
      <c r="K2" s="67" t="s">
        <v>93</v>
      </c>
      <c r="L2" s="68"/>
      <c r="M2" s="67" t="s">
        <v>94</v>
      </c>
      <c r="N2" s="68"/>
    </row>
    <row r="3" spans="1:14" x14ac:dyDescent="0.25">
      <c r="A3" s="66">
        <f>'DOR Games'!A2</f>
        <v>20578</v>
      </c>
      <c r="B3" s="16">
        <f>'DOR Games'!B2</f>
        <v>44060</v>
      </c>
      <c r="C3" s="45">
        <f>'DOR Games'!AH2</f>
        <v>6.04</v>
      </c>
      <c r="D3" s="46">
        <f>SUM($C$3:$C$5000)</f>
        <v>990.9899999999999</v>
      </c>
      <c r="F3" s="16">
        <v>44063</v>
      </c>
      <c r="G3" s="21" t="s">
        <v>180</v>
      </c>
      <c r="H3" s="21">
        <v>0</v>
      </c>
      <c r="I3" s="46">
        <f>SUM(H3:H4999)</f>
        <v>403</v>
      </c>
      <c r="K3" s="96">
        <f>D3</f>
        <v>990.9899999999999</v>
      </c>
      <c r="L3" s="97"/>
      <c r="M3" s="96">
        <f>I3</f>
        <v>403</v>
      </c>
      <c r="N3" s="97"/>
    </row>
    <row r="4" spans="1:14" x14ac:dyDescent="0.25">
      <c r="A4" s="66">
        <f>'DOR Games'!A3</f>
        <v>20581</v>
      </c>
      <c r="B4" s="16">
        <f>'DOR Games'!B3</f>
        <v>44063</v>
      </c>
      <c r="C4" s="45">
        <f>'DOR Games'!AH3</f>
        <v>25.08</v>
      </c>
      <c r="F4" s="16">
        <v>44063</v>
      </c>
      <c r="G4" s="21" t="s">
        <v>181</v>
      </c>
      <c r="H4" s="21">
        <v>0</v>
      </c>
      <c r="L4" s="87" t="s">
        <v>97</v>
      </c>
      <c r="M4" s="88"/>
    </row>
    <row r="5" spans="1:14" x14ac:dyDescent="0.25">
      <c r="A5" s="66">
        <f>'DOR Games'!A4</f>
        <v>20589</v>
      </c>
      <c r="B5" s="16">
        <f>'DOR Games'!B4</f>
        <v>44067</v>
      </c>
      <c r="C5" s="45">
        <f>'DOR Games'!AH4</f>
        <v>9.4</v>
      </c>
      <c r="F5" s="16">
        <v>44078</v>
      </c>
      <c r="G5" s="21" t="s">
        <v>182</v>
      </c>
      <c r="H5" s="21">
        <v>4</v>
      </c>
      <c r="L5" s="89">
        <f>SUM(K3+M3)</f>
        <v>1393.9899999999998</v>
      </c>
      <c r="M5" s="90"/>
    </row>
    <row r="6" spans="1:14" x14ac:dyDescent="0.25">
      <c r="A6" s="66">
        <f>'DOR Games'!A5</f>
        <v>20591</v>
      </c>
      <c r="B6" s="16">
        <f>'DOR Games'!B5</f>
        <v>44067</v>
      </c>
      <c r="C6" s="45">
        <f>'DOR Games'!AH5</f>
        <v>30</v>
      </c>
      <c r="F6" s="16">
        <v>44177</v>
      </c>
      <c r="G6" s="21" t="s">
        <v>183</v>
      </c>
      <c r="H6" s="21">
        <v>15</v>
      </c>
      <c r="L6" s="91"/>
      <c r="M6" s="92"/>
    </row>
    <row r="7" spans="1:14" x14ac:dyDescent="0.25">
      <c r="A7" s="66">
        <f>'DOR Games'!A6</f>
        <v>20636</v>
      </c>
      <c r="B7" s="16">
        <f>'DOR Games'!B6</f>
        <v>44085</v>
      </c>
      <c r="C7" s="45">
        <f>'DOR Games'!AH6</f>
        <v>22.84</v>
      </c>
      <c r="F7" s="16">
        <v>44211</v>
      </c>
      <c r="G7" s="21" t="s">
        <v>184</v>
      </c>
      <c r="H7" s="21">
        <v>10</v>
      </c>
    </row>
    <row r="8" spans="1:14" x14ac:dyDescent="0.25">
      <c r="A8" s="66">
        <f>'DOR Games'!A7</f>
        <v>20673</v>
      </c>
      <c r="B8" s="16">
        <f>'DOR Games'!B7</f>
        <v>44099</v>
      </c>
      <c r="C8" s="45">
        <f>'DOR Games'!AH7</f>
        <v>17.8</v>
      </c>
      <c r="F8" s="16">
        <v>44211</v>
      </c>
      <c r="G8" s="21" t="s">
        <v>185</v>
      </c>
      <c r="H8" s="21">
        <v>20</v>
      </c>
    </row>
    <row r="9" spans="1:14" x14ac:dyDescent="0.25">
      <c r="A9" s="66">
        <f>'DOR Games'!A8</f>
        <v>20680</v>
      </c>
      <c r="B9" s="16">
        <f>'DOR Games'!B8</f>
        <v>44102</v>
      </c>
      <c r="C9" s="45">
        <f>'DOR Games'!AH8</f>
        <v>3.34</v>
      </c>
      <c r="F9" s="16">
        <v>44213</v>
      </c>
      <c r="G9" s="21" t="s">
        <v>186</v>
      </c>
      <c r="H9" s="21">
        <v>35</v>
      </c>
    </row>
    <row r="10" spans="1:14" x14ac:dyDescent="0.25">
      <c r="A10" s="66">
        <f>'DOR Games'!A9</f>
        <v>20685</v>
      </c>
      <c r="B10" s="16">
        <f>'DOR Games'!B9</f>
        <v>44103</v>
      </c>
      <c r="C10" s="45">
        <f>'DOR Games'!AH9</f>
        <v>5.5</v>
      </c>
      <c r="F10" s="16">
        <v>44247</v>
      </c>
      <c r="G10" s="21" t="s">
        <v>187</v>
      </c>
      <c r="H10" s="21">
        <v>4</v>
      </c>
    </row>
    <row r="11" spans="1:14" x14ac:dyDescent="0.25">
      <c r="A11" s="66">
        <f>'DOR Games'!A10</f>
        <v>20695</v>
      </c>
      <c r="B11" s="16">
        <f>'DOR Games'!B10</f>
        <v>44107</v>
      </c>
      <c r="C11" s="45">
        <f>'DOR Games'!AH10</f>
        <v>11.64</v>
      </c>
      <c r="F11" s="16">
        <v>44326</v>
      </c>
      <c r="G11" s="21" t="s">
        <v>188</v>
      </c>
      <c r="H11" s="21">
        <v>4</v>
      </c>
    </row>
    <row r="12" spans="1:14" x14ac:dyDescent="0.25">
      <c r="A12" s="66">
        <f>'DOR Games'!A11</f>
        <v>20701</v>
      </c>
      <c r="B12" s="16">
        <f>'DOR Games'!B11</f>
        <v>44110</v>
      </c>
      <c r="C12" s="45">
        <f>'DOR Games'!AH11</f>
        <v>5.16</v>
      </c>
      <c r="F12" s="16">
        <v>44366</v>
      </c>
      <c r="G12" s="21" t="s">
        <v>189</v>
      </c>
      <c r="H12" s="21">
        <v>6</v>
      </c>
    </row>
    <row r="13" spans="1:14" x14ac:dyDescent="0.25">
      <c r="A13" s="66">
        <f>'DOR Games'!A12</f>
        <v>20704</v>
      </c>
      <c r="B13" s="16">
        <f>'DOR Games'!B12</f>
        <v>44112</v>
      </c>
      <c r="C13" s="45">
        <f>'DOR Games'!AH12</f>
        <v>6.88</v>
      </c>
      <c r="F13" s="16">
        <v>44388</v>
      </c>
      <c r="G13" s="21" t="s">
        <v>190</v>
      </c>
      <c r="H13" s="21">
        <v>5</v>
      </c>
    </row>
    <row r="14" spans="1:14" x14ac:dyDescent="0.25">
      <c r="A14" s="66">
        <f>'DOR Games'!A13</f>
        <v>20705</v>
      </c>
      <c r="B14" s="16">
        <f>'DOR Games'!B13</f>
        <v>44112</v>
      </c>
      <c r="C14" s="45">
        <f>'DOR Games'!AH13</f>
        <v>5</v>
      </c>
      <c r="F14" s="16">
        <v>44483</v>
      </c>
      <c r="G14" s="21" t="s">
        <v>191</v>
      </c>
      <c r="H14" s="21">
        <v>15</v>
      </c>
    </row>
    <row r="15" spans="1:14" x14ac:dyDescent="0.25">
      <c r="A15" s="66">
        <f>'DOR Games'!A14</f>
        <v>20706</v>
      </c>
      <c r="B15" s="16">
        <f>'DOR Games'!B14</f>
        <v>44112</v>
      </c>
      <c r="C15" s="45">
        <f>'DOR Games'!AH14</f>
        <v>14.52</v>
      </c>
      <c r="F15" s="16">
        <v>44483</v>
      </c>
      <c r="G15" s="21" t="s">
        <v>192</v>
      </c>
      <c r="H15" s="21">
        <v>3</v>
      </c>
    </row>
    <row r="16" spans="1:14" x14ac:dyDescent="0.25">
      <c r="A16" s="66">
        <f>'DOR Games'!A15</f>
        <v>20707</v>
      </c>
      <c r="B16" s="16">
        <f>'DOR Games'!B15</f>
        <v>44112</v>
      </c>
      <c r="C16" s="45">
        <f>'DOR Games'!AH15</f>
        <v>7.16</v>
      </c>
      <c r="F16" s="16">
        <v>44516</v>
      </c>
      <c r="G16" s="21" t="s">
        <v>193</v>
      </c>
      <c r="H16" s="21">
        <v>5</v>
      </c>
    </row>
    <row r="17" spans="1:8" x14ac:dyDescent="0.25">
      <c r="A17" s="66">
        <f>'DOR Games'!A16</f>
        <v>20714</v>
      </c>
      <c r="B17" s="16">
        <f>'DOR Games'!B16</f>
        <v>44117</v>
      </c>
      <c r="C17" s="45">
        <f>'DOR Games'!AH16</f>
        <v>8</v>
      </c>
      <c r="F17" s="16">
        <v>44582</v>
      </c>
      <c r="G17" s="21" t="s">
        <v>194</v>
      </c>
      <c r="H17" s="21">
        <v>5</v>
      </c>
    </row>
    <row r="18" spans="1:8" x14ac:dyDescent="0.25">
      <c r="A18" s="66">
        <f>'DOR Games'!A17</f>
        <v>20738</v>
      </c>
      <c r="B18" s="16">
        <f>'DOR Games'!B17</f>
        <v>44133</v>
      </c>
      <c r="C18" s="45">
        <f>'DOR Games'!AH17</f>
        <v>2</v>
      </c>
      <c r="F18" s="16">
        <v>44612</v>
      </c>
      <c r="G18" s="21" t="s">
        <v>195</v>
      </c>
      <c r="H18" s="21">
        <v>0</v>
      </c>
    </row>
    <row r="19" spans="1:8" x14ac:dyDescent="0.25">
      <c r="A19" s="66">
        <f>'DOR Games'!A18</f>
        <v>20739</v>
      </c>
      <c r="B19" s="16">
        <f>'DOR Games'!B18</f>
        <v>44133</v>
      </c>
      <c r="C19" s="45">
        <f>'DOR Games'!AH18</f>
        <v>7.92</v>
      </c>
      <c r="F19" s="16">
        <v>44656</v>
      </c>
      <c r="G19" s="21" t="s">
        <v>196</v>
      </c>
      <c r="H19" s="21">
        <v>18</v>
      </c>
    </row>
    <row r="20" spans="1:8" x14ac:dyDescent="0.25">
      <c r="A20" s="66">
        <f>'DOR Games'!A19</f>
        <v>20740</v>
      </c>
      <c r="B20" s="16">
        <f>'DOR Games'!B19</f>
        <v>44133</v>
      </c>
      <c r="C20" s="45">
        <f>'DOR Games'!AH19</f>
        <v>6.16</v>
      </c>
      <c r="F20" s="16">
        <v>44748</v>
      </c>
      <c r="G20" s="21" t="s">
        <v>197</v>
      </c>
      <c r="H20" s="21">
        <v>17</v>
      </c>
    </row>
    <row r="21" spans="1:8" x14ac:dyDescent="0.25">
      <c r="A21" s="66">
        <f>'DOR Games'!A20</f>
        <v>20747</v>
      </c>
      <c r="B21" s="16">
        <f>'DOR Games'!B20</f>
        <v>44134</v>
      </c>
      <c r="C21" s="45">
        <f>'DOR Games'!AH20</f>
        <v>9.4</v>
      </c>
      <c r="F21" s="16">
        <v>44855</v>
      </c>
      <c r="G21" s="21" t="s">
        <v>198</v>
      </c>
      <c r="H21" s="21">
        <v>15</v>
      </c>
    </row>
    <row r="22" spans="1:8" x14ac:dyDescent="0.25">
      <c r="A22" s="66">
        <f>'DOR Games'!A21</f>
        <v>20765</v>
      </c>
      <c r="B22" s="16">
        <f>'DOR Games'!B21</f>
        <v>44144</v>
      </c>
      <c r="C22" s="45">
        <f>'DOR Games'!AH21</f>
        <v>10.56</v>
      </c>
      <c r="F22" s="16">
        <v>44920</v>
      </c>
      <c r="G22" s="21" t="s">
        <v>199</v>
      </c>
      <c r="H22" s="21">
        <v>10</v>
      </c>
    </row>
    <row r="23" spans="1:8" x14ac:dyDescent="0.25">
      <c r="A23" s="66">
        <f>'DOR Games'!A22</f>
        <v>20766</v>
      </c>
      <c r="B23" s="16">
        <f>'DOR Games'!B22</f>
        <v>44144</v>
      </c>
      <c r="C23" s="45">
        <f>'DOR Games'!AH22</f>
        <v>11.92</v>
      </c>
      <c r="F23" s="16">
        <v>45013</v>
      </c>
      <c r="G23" s="21" t="s">
        <v>200</v>
      </c>
      <c r="H23" s="21">
        <v>17</v>
      </c>
    </row>
    <row r="24" spans="1:8" x14ac:dyDescent="0.25">
      <c r="A24" s="66">
        <f>'DOR Games'!A23</f>
        <v>20768</v>
      </c>
      <c r="B24" s="16">
        <f>'DOR Games'!B23</f>
        <v>44144</v>
      </c>
      <c r="C24" s="45">
        <f>'DOR Games'!AH23</f>
        <v>7.76</v>
      </c>
      <c r="F24" s="16">
        <v>45106</v>
      </c>
      <c r="G24" s="21" t="s">
        <v>201</v>
      </c>
      <c r="H24" s="21">
        <v>15</v>
      </c>
    </row>
    <row r="25" spans="1:8" x14ac:dyDescent="0.25">
      <c r="A25" s="66">
        <f>'DOR Games'!A24</f>
        <v>20822</v>
      </c>
      <c r="B25" s="16">
        <f>'DOR Games'!B24</f>
        <v>44170</v>
      </c>
      <c r="C25" s="45">
        <f>'DOR Games'!AH24</f>
        <v>6.16</v>
      </c>
      <c r="F25" s="16">
        <v>45246</v>
      </c>
      <c r="G25" s="21" t="s">
        <v>202</v>
      </c>
      <c r="H25" s="21">
        <v>15</v>
      </c>
    </row>
    <row r="26" spans="1:8" x14ac:dyDescent="0.25">
      <c r="A26" s="66">
        <f>'DOR Games'!A25</f>
        <v>20832</v>
      </c>
      <c r="B26" s="16">
        <f>'DOR Games'!B25</f>
        <v>44178</v>
      </c>
      <c r="C26" s="45">
        <f>'DOR Games'!AH25</f>
        <v>5</v>
      </c>
      <c r="F26" s="16">
        <v>45291</v>
      </c>
      <c r="G26" s="21" t="s">
        <v>203</v>
      </c>
      <c r="H26" s="21">
        <v>15</v>
      </c>
    </row>
    <row r="27" spans="1:8" x14ac:dyDescent="0.25">
      <c r="A27" s="66">
        <f>'DOR Games'!A26</f>
        <v>20878</v>
      </c>
      <c r="B27" s="16">
        <f>'DOR Games'!B26</f>
        <v>44198</v>
      </c>
      <c r="C27" s="45">
        <f>'DOR Games'!AH26</f>
        <v>22.88</v>
      </c>
      <c r="F27" s="16">
        <v>45306</v>
      </c>
      <c r="G27" s="21" t="s">
        <v>204</v>
      </c>
      <c r="H27" s="21">
        <v>0</v>
      </c>
    </row>
    <row r="28" spans="1:8" x14ac:dyDescent="0.25">
      <c r="A28" s="66">
        <f>'DOR Games'!A27</f>
        <v>20930</v>
      </c>
      <c r="B28" s="16">
        <f>'DOR Games'!B27</f>
        <v>44231</v>
      </c>
      <c r="C28" s="45">
        <f>'DOR Games'!AH27</f>
        <v>14.44</v>
      </c>
      <c r="F28" s="16">
        <v>45370</v>
      </c>
      <c r="G28" s="21" t="s">
        <v>205</v>
      </c>
      <c r="H28" s="21">
        <v>15</v>
      </c>
    </row>
    <row r="29" spans="1:8" x14ac:dyDescent="0.25">
      <c r="A29" s="66">
        <f>'DOR Games'!A28</f>
        <v>21091</v>
      </c>
      <c r="B29" s="16">
        <f>'DOR Games'!B28</f>
        <v>44294</v>
      </c>
      <c r="C29" s="45">
        <f>'DOR Games'!AH28</f>
        <v>25.08</v>
      </c>
      <c r="F29" s="16">
        <v>45584</v>
      </c>
      <c r="G29" s="21" t="s">
        <v>206</v>
      </c>
      <c r="H29" s="21">
        <v>45</v>
      </c>
    </row>
    <row r="30" spans="1:8" x14ac:dyDescent="0.25">
      <c r="A30" s="66">
        <f>'DOR Games'!A29</f>
        <v>21120</v>
      </c>
      <c r="B30" s="16">
        <f>'DOR Games'!B29</f>
        <v>44302</v>
      </c>
      <c r="C30" s="45">
        <f>'DOR Games'!AH29</f>
        <v>3.52</v>
      </c>
      <c r="F30" s="16">
        <v>45717</v>
      </c>
      <c r="G30" s="21" t="s">
        <v>207</v>
      </c>
      <c r="H30" s="21">
        <v>10</v>
      </c>
    </row>
    <row r="31" spans="1:8" x14ac:dyDescent="0.25">
      <c r="A31" s="66">
        <f>'DOR Games'!A30</f>
        <v>21137</v>
      </c>
      <c r="B31" s="16">
        <f>'DOR Games'!B30</f>
        <v>44309</v>
      </c>
      <c r="C31" s="45">
        <f>'DOR Games'!AH30</f>
        <v>0.88</v>
      </c>
      <c r="F31" s="16">
        <v>45748</v>
      </c>
      <c r="G31" s="21" t="s">
        <v>270</v>
      </c>
      <c r="H31" s="21">
        <v>20</v>
      </c>
    </row>
    <row r="32" spans="1:8" x14ac:dyDescent="0.25">
      <c r="A32" s="66">
        <f>'DOR Games'!A31</f>
        <v>21138</v>
      </c>
      <c r="B32" s="16">
        <f>'DOR Games'!B31</f>
        <v>44310</v>
      </c>
      <c r="C32" s="45">
        <f>'DOR Games'!AH31</f>
        <v>7.5</v>
      </c>
      <c r="F32" s="16">
        <v>45748</v>
      </c>
      <c r="G32" s="21" t="s">
        <v>200</v>
      </c>
      <c r="H32" s="21">
        <v>15</v>
      </c>
    </row>
    <row r="33" spans="1:8" x14ac:dyDescent="0.25">
      <c r="A33" s="66">
        <f>'DOR Games'!A32</f>
        <v>21190</v>
      </c>
      <c r="B33" s="16">
        <f>'DOR Games'!B32</f>
        <v>44328</v>
      </c>
      <c r="C33" s="45">
        <f>'DOR Games'!AH32</f>
        <v>30.96</v>
      </c>
      <c r="F33" s="16">
        <v>45839</v>
      </c>
      <c r="G33" s="21" t="s">
        <v>340</v>
      </c>
      <c r="H33" s="21">
        <v>15</v>
      </c>
    </row>
    <row r="34" spans="1:8" x14ac:dyDescent="0.25">
      <c r="A34" s="66">
        <f>'DOR Games'!A33</f>
        <v>21191</v>
      </c>
      <c r="B34" s="16">
        <f>'DOR Games'!B33</f>
        <v>44328</v>
      </c>
      <c r="C34" s="45">
        <f>'DOR Games'!AH33</f>
        <v>2.16</v>
      </c>
      <c r="F34" s="16">
        <v>45931</v>
      </c>
      <c r="G34" s="21" t="s">
        <v>202</v>
      </c>
      <c r="H34" s="21">
        <v>15</v>
      </c>
    </row>
    <row r="35" spans="1:8" x14ac:dyDescent="0.25">
      <c r="A35" s="66">
        <f>'DOR Games'!A34</f>
        <v>21204</v>
      </c>
      <c r="B35" s="16">
        <f>'DOR Games'!B34</f>
        <v>44335</v>
      </c>
      <c r="C35" s="45">
        <f>'DOR Games'!AH34</f>
        <v>1.32</v>
      </c>
      <c r="F35" s="16">
        <v>46023</v>
      </c>
      <c r="G35" s="21" t="s">
        <v>203</v>
      </c>
      <c r="H35" s="21">
        <v>15</v>
      </c>
    </row>
    <row r="36" spans="1:8" x14ac:dyDescent="0.25">
      <c r="A36" s="66">
        <f>'DOR Games'!A35</f>
        <v>21212</v>
      </c>
      <c r="B36" s="16">
        <f>'DOR Games'!B35</f>
        <v>44340</v>
      </c>
      <c r="C36" s="45">
        <f>'DOR Games'!AH35</f>
        <v>12</v>
      </c>
      <c r="F36" s="16"/>
      <c r="G36" s="21"/>
      <c r="H36" s="21"/>
    </row>
    <row r="37" spans="1:8" x14ac:dyDescent="0.25">
      <c r="A37" s="66">
        <f>'DOR Games'!A36</f>
        <v>21213</v>
      </c>
      <c r="B37" s="16">
        <f>'DOR Games'!B36</f>
        <v>44340</v>
      </c>
      <c r="C37" s="45">
        <f>'DOR Games'!AH36</f>
        <v>22</v>
      </c>
      <c r="F37" s="16"/>
      <c r="G37" s="21"/>
      <c r="H37" s="21"/>
    </row>
    <row r="38" spans="1:8" x14ac:dyDescent="0.25">
      <c r="A38" s="66">
        <f>'DOR Games'!A37</f>
        <v>21214</v>
      </c>
      <c r="B38" s="16">
        <f>'DOR Games'!B37</f>
        <v>44340</v>
      </c>
      <c r="C38" s="45">
        <f>'DOR Games'!AH37</f>
        <v>11</v>
      </c>
      <c r="F38" s="16"/>
      <c r="G38" s="21"/>
      <c r="H38" s="21"/>
    </row>
    <row r="39" spans="1:8" x14ac:dyDescent="0.25">
      <c r="A39" s="66">
        <f>'DOR Games'!A38</f>
        <v>21307</v>
      </c>
      <c r="B39" s="16">
        <f>'DOR Games'!B38</f>
        <v>44382</v>
      </c>
      <c r="C39" s="45">
        <f>'DOR Games'!AH38</f>
        <v>11.64</v>
      </c>
      <c r="F39" s="16"/>
      <c r="G39" s="21"/>
      <c r="H39" s="21"/>
    </row>
    <row r="40" spans="1:8" x14ac:dyDescent="0.25">
      <c r="A40" s="66">
        <f>'DOR Games'!A39</f>
        <v>21330</v>
      </c>
      <c r="B40" s="16">
        <f>'DOR Games'!B39</f>
        <v>44389</v>
      </c>
      <c r="C40" s="45">
        <f>'DOR Games'!AH39</f>
        <v>12.2</v>
      </c>
      <c r="F40" s="16"/>
      <c r="G40" s="21"/>
      <c r="H40" s="21"/>
    </row>
    <row r="41" spans="1:8" x14ac:dyDescent="0.25">
      <c r="A41" s="66">
        <f>'DOR Games'!A40</f>
        <v>21357</v>
      </c>
      <c r="B41" s="16">
        <f>'DOR Games'!B40</f>
        <v>44396</v>
      </c>
      <c r="C41" s="45">
        <f>'DOR Games'!AH40</f>
        <v>11.92</v>
      </c>
      <c r="F41" s="16"/>
      <c r="G41" s="21"/>
      <c r="H41" s="21"/>
    </row>
    <row r="42" spans="1:8" x14ac:dyDescent="0.25">
      <c r="A42" s="66">
        <f>'DOR Games'!A41</f>
        <v>21358</v>
      </c>
      <c r="B42" s="16">
        <f>'DOR Games'!B41</f>
        <v>44396</v>
      </c>
      <c r="C42" s="45">
        <f>'DOR Games'!AH41</f>
        <v>11.08</v>
      </c>
      <c r="F42" s="16"/>
      <c r="G42" s="21"/>
      <c r="H42" s="21"/>
    </row>
    <row r="43" spans="1:8" x14ac:dyDescent="0.25">
      <c r="A43" s="66">
        <f>'DOR Games'!A42</f>
        <v>21359</v>
      </c>
      <c r="B43" s="16">
        <f>'DOR Games'!B42</f>
        <v>44396</v>
      </c>
      <c r="C43" s="45">
        <f>'DOR Games'!AH42</f>
        <v>18.36</v>
      </c>
      <c r="F43" s="16"/>
      <c r="G43" s="21"/>
      <c r="H43" s="21"/>
    </row>
    <row r="44" spans="1:8" x14ac:dyDescent="0.25">
      <c r="A44" s="66">
        <f>'DOR Games'!A43</f>
        <v>21413</v>
      </c>
      <c r="B44" s="16">
        <f>'DOR Games'!B43</f>
        <v>44415</v>
      </c>
      <c r="C44" s="45">
        <f>'DOR Games'!AH43</f>
        <v>1.32</v>
      </c>
      <c r="F44" s="16"/>
      <c r="G44" s="21"/>
      <c r="H44" s="21"/>
    </row>
    <row r="45" spans="1:8" x14ac:dyDescent="0.25">
      <c r="A45" s="66">
        <f>'DOR Games'!A44</f>
        <v>21414</v>
      </c>
      <c r="B45" s="16">
        <f>'DOR Games'!B44</f>
        <v>44415</v>
      </c>
      <c r="C45" s="45">
        <f>'DOR Games'!AH44</f>
        <v>6.8</v>
      </c>
      <c r="F45" s="16"/>
      <c r="G45" s="21"/>
      <c r="H45" s="21"/>
    </row>
    <row r="46" spans="1:8" x14ac:dyDescent="0.25">
      <c r="A46" s="66">
        <f>'DOR Games'!A45</f>
        <v>21446</v>
      </c>
      <c r="B46" s="16">
        <f>'DOR Games'!B45</f>
        <v>44434</v>
      </c>
      <c r="C46" s="45">
        <f>'DOR Games'!AH45</f>
        <v>3.96</v>
      </c>
      <c r="F46" s="16"/>
      <c r="G46" s="21"/>
      <c r="H46" s="21"/>
    </row>
    <row r="47" spans="1:8" x14ac:dyDescent="0.25">
      <c r="A47" s="66">
        <f>'DOR Games'!A46</f>
        <v>21477</v>
      </c>
      <c r="B47" s="16">
        <f>'DOR Games'!B46</f>
        <v>44450</v>
      </c>
      <c r="C47" s="45">
        <f>'DOR Games'!AH46</f>
        <v>4.5</v>
      </c>
      <c r="F47" s="16"/>
      <c r="G47" s="21"/>
      <c r="H47" s="21"/>
    </row>
    <row r="48" spans="1:8" x14ac:dyDescent="0.25">
      <c r="A48" s="66">
        <f>'DOR Games'!A47</f>
        <v>21482</v>
      </c>
      <c r="B48" s="16">
        <f>'DOR Games'!B47</f>
        <v>44452</v>
      </c>
      <c r="C48" s="45">
        <f>'DOR Games'!AH47</f>
        <v>6</v>
      </c>
      <c r="F48" s="16"/>
      <c r="G48" s="21"/>
      <c r="H48" s="21"/>
    </row>
    <row r="49" spans="1:8" x14ac:dyDescent="0.25">
      <c r="A49" s="66">
        <f>'DOR Games'!A48</f>
        <v>21514</v>
      </c>
      <c r="B49" s="16">
        <f>'DOR Games'!B48</f>
        <v>44470</v>
      </c>
      <c r="C49" s="45">
        <f>'DOR Games'!AH48</f>
        <v>7.16</v>
      </c>
      <c r="F49" s="16"/>
      <c r="G49" s="21"/>
      <c r="H49" s="21"/>
    </row>
    <row r="50" spans="1:8" x14ac:dyDescent="0.25">
      <c r="A50" s="66">
        <f>'DOR Games'!A49</f>
        <v>21517</v>
      </c>
      <c r="B50" s="16">
        <f>'DOR Games'!B49</f>
        <v>44473</v>
      </c>
      <c r="C50" s="45">
        <f>'DOR Games'!AH49</f>
        <v>9.1199999999999992</v>
      </c>
      <c r="F50" s="16"/>
      <c r="G50" s="21"/>
      <c r="H50" s="21"/>
    </row>
    <row r="51" spans="1:8" x14ac:dyDescent="0.25">
      <c r="A51" s="66">
        <f>'DOR Games'!A50</f>
        <v>21544</v>
      </c>
      <c r="B51" s="16">
        <f>'DOR Games'!B50</f>
        <v>44486</v>
      </c>
      <c r="C51" s="45">
        <f>'DOR Games'!AH50</f>
        <v>3.3</v>
      </c>
      <c r="F51" s="16"/>
      <c r="G51" s="21"/>
      <c r="H51" s="21"/>
    </row>
    <row r="52" spans="1:8" x14ac:dyDescent="0.25">
      <c r="A52" s="66">
        <f>'DOR Games'!A51</f>
        <v>21600</v>
      </c>
      <c r="B52" s="16">
        <f>'DOR Games'!B51</f>
        <v>44520</v>
      </c>
      <c r="C52" s="45">
        <f>'DOR Games'!AH51</f>
        <v>13.86</v>
      </c>
      <c r="F52" s="16"/>
      <c r="G52" s="21"/>
      <c r="H52" s="21"/>
    </row>
    <row r="53" spans="1:8" x14ac:dyDescent="0.25">
      <c r="A53" s="66">
        <f>'DOR Games'!A52</f>
        <v>21687</v>
      </c>
      <c r="B53" s="16">
        <f>'DOR Games'!B52</f>
        <v>44566</v>
      </c>
      <c r="C53" s="45">
        <f>'DOR Games'!AH52</f>
        <v>10</v>
      </c>
      <c r="F53" s="16"/>
      <c r="G53" s="21"/>
      <c r="H53" s="21"/>
    </row>
    <row r="54" spans="1:8" x14ac:dyDescent="0.25">
      <c r="A54" s="66">
        <f>'DOR Games'!A53</f>
        <v>21691</v>
      </c>
      <c r="B54" s="16">
        <f>'DOR Games'!B53</f>
        <v>44568</v>
      </c>
      <c r="C54" s="45">
        <f>'DOR Games'!AH53</f>
        <v>10</v>
      </c>
      <c r="F54" s="16"/>
      <c r="G54" s="21"/>
      <c r="H54" s="21"/>
    </row>
    <row r="55" spans="1:8" x14ac:dyDescent="0.25">
      <c r="A55" s="66">
        <f>'DOR Games'!A54</f>
        <v>21692</v>
      </c>
      <c r="B55" s="16">
        <f>'DOR Games'!B54</f>
        <v>44568</v>
      </c>
      <c r="C55" s="45">
        <f>'DOR Games'!AH54</f>
        <v>6.32</v>
      </c>
      <c r="F55" s="16"/>
      <c r="G55" s="21"/>
      <c r="H55" s="21"/>
    </row>
    <row r="56" spans="1:8" x14ac:dyDescent="0.25">
      <c r="A56" s="66">
        <f>'DOR Games'!A55</f>
        <v>21773</v>
      </c>
      <c r="B56" s="16">
        <f>'DOR Games'!B55</f>
        <v>44602</v>
      </c>
      <c r="C56" s="45">
        <f>'DOR Games'!AH55</f>
        <v>23.4</v>
      </c>
      <c r="F56" s="16"/>
      <c r="G56" s="21"/>
      <c r="H56" s="21"/>
    </row>
    <row r="57" spans="1:8" x14ac:dyDescent="0.25">
      <c r="A57" s="66">
        <f>'DOR Games'!A56</f>
        <v>21791</v>
      </c>
      <c r="B57" s="16">
        <f>'DOR Games'!B56</f>
        <v>44612</v>
      </c>
      <c r="C57" s="45">
        <f>'DOR Games'!AH56</f>
        <v>30.4</v>
      </c>
      <c r="F57" s="16"/>
      <c r="G57" s="21"/>
      <c r="H57" s="21"/>
    </row>
    <row r="58" spans="1:8" x14ac:dyDescent="0.25">
      <c r="A58" s="66">
        <f>'DOR Games'!A57</f>
        <v>21809</v>
      </c>
      <c r="B58" s="16">
        <f>'DOR Games'!B57</f>
        <v>44619</v>
      </c>
      <c r="C58" s="45">
        <f>'DOR Games'!AH57</f>
        <v>2.86</v>
      </c>
      <c r="F58" s="16"/>
      <c r="G58" s="21"/>
      <c r="H58" s="21"/>
    </row>
    <row r="59" spans="1:8" x14ac:dyDescent="0.25">
      <c r="A59" s="66">
        <f>'DOR Games'!A58</f>
        <v>21811</v>
      </c>
      <c r="B59" s="16">
        <f>'DOR Games'!B58</f>
        <v>44620</v>
      </c>
      <c r="C59" s="45">
        <f>'DOR Games'!AH58</f>
        <v>5.5</v>
      </c>
      <c r="F59" s="16"/>
      <c r="G59" s="21"/>
      <c r="H59" s="21"/>
    </row>
    <row r="60" spans="1:8" x14ac:dyDescent="0.25">
      <c r="A60" s="66">
        <f>'DOR Games'!A59</f>
        <v>21812</v>
      </c>
      <c r="B60" s="16">
        <f>'DOR Games'!B59</f>
        <v>44620</v>
      </c>
      <c r="C60" s="45">
        <f>'DOR Games'!AH59</f>
        <v>7.16</v>
      </c>
      <c r="F60" s="16"/>
      <c r="G60" s="21"/>
      <c r="H60" s="21"/>
    </row>
    <row r="61" spans="1:8" x14ac:dyDescent="0.25">
      <c r="A61" s="66">
        <f>'DOR Games'!A60</f>
        <v>21911</v>
      </c>
      <c r="B61" s="16">
        <f>'DOR Games'!B60</f>
        <v>44665</v>
      </c>
      <c r="C61" s="45">
        <f>'DOR Games'!AH60</f>
        <v>8.8000000000000007</v>
      </c>
      <c r="F61" s="16"/>
      <c r="G61" s="21"/>
      <c r="H61" s="21"/>
    </row>
    <row r="62" spans="1:8" x14ac:dyDescent="0.25">
      <c r="A62" s="66">
        <f>'DOR Games'!A61</f>
        <v>21925</v>
      </c>
      <c r="B62" s="16">
        <f>'DOR Games'!B61</f>
        <v>44670</v>
      </c>
      <c r="C62" s="45">
        <f>'DOR Games'!AH61</f>
        <v>9.4</v>
      </c>
      <c r="F62" s="16"/>
      <c r="G62" s="21"/>
      <c r="H62" s="21"/>
    </row>
    <row r="63" spans="1:8" x14ac:dyDescent="0.25">
      <c r="A63" s="66">
        <f>'DOR Games'!A62</f>
        <v>21949</v>
      </c>
      <c r="B63" s="16">
        <f>'DOR Games'!B62</f>
        <v>44682</v>
      </c>
      <c r="C63" s="45">
        <f>'DOR Games'!AH62</f>
        <v>8.75</v>
      </c>
      <c r="F63" s="16"/>
      <c r="G63" s="21"/>
      <c r="H63" s="21"/>
    </row>
    <row r="64" spans="1:8" x14ac:dyDescent="0.25">
      <c r="A64" s="66">
        <f>'DOR Games'!A63</f>
        <v>21974</v>
      </c>
      <c r="B64" s="16">
        <f>'DOR Games'!B63</f>
        <v>44696</v>
      </c>
      <c r="C64" s="45">
        <f>'DOR Games'!AH63</f>
        <v>4.4000000000000004</v>
      </c>
      <c r="F64" s="16"/>
      <c r="G64" s="21"/>
      <c r="H64" s="21"/>
    </row>
    <row r="65" spans="1:8" x14ac:dyDescent="0.25">
      <c r="A65" s="66">
        <f>'DOR Games'!A64</f>
        <v>21977</v>
      </c>
      <c r="B65" s="16">
        <f>'DOR Games'!B64</f>
        <v>44696</v>
      </c>
      <c r="C65" s="45">
        <f>'DOR Games'!AH64</f>
        <v>15</v>
      </c>
      <c r="F65" s="16"/>
      <c r="G65" s="21"/>
      <c r="H65" s="21"/>
    </row>
    <row r="66" spans="1:8" x14ac:dyDescent="0.25">
      <c r="A66" s="66">
        <f>'DOR Games'!A65</f>
        <v>21978</v>
      </c>
      <c r="B66" s="16">
        <f>'DOR Games'!B65</f>
        <v>44697</v>
      </c>
      <c r="C66" s="45">
        <f>'DOR Games'!AH65</f>
        <v>4.9000000000000004</v>
      </c>
      <c r="F66" s="16"/>
      <c r="G66" s="21"/>
      <c r="H66" s="21"/>
    </row>
    <row r="67" spans="1:8" x14ac:dyDescent="0.25">
      <c r="A67" s="66">
        <f>'DOR Games'!A66</f>
        <v>22022</v>
      </c>
      <c r="B67" s="16">
        <f>'DOR Games'!B66</f>
        <v>44723</v>
      </c>
      <c r="C67" s="45">
        <f>'DOR Games'!AH66</f>
        <v>6.82</v>
      </c>
      <c r="F67" s="16"/>
      <c r="G67" s="21"/>
      <c r="H67" s="21"/>
    </row>
    <row r="68" spans="1:8" x14ac:dyDescent="0.25">
      <c r="A68" s="66">
        <f>'DOR Games'!A67</f>
        <v>22104</v>
      </c>
      <c r="B68" s="16">
        <f>'DOR Games'!B67</f>
        <v>44746</v>
      </c>
      <c r="C68" s="45">
        <f>'DOR Games'!AH67</f>
        <v>1.1000000000000001</v>
      </c>
      <c r="F68" s="16"/>
      <c r="G68" s="21"/>
      <c r="H68" s="21"/>
    </row>
    <row r="69" spans="1:8" x14ac:dyDescent="0.25">
      <c r="A69" s="66">
        <f>'DOR Games'!A68</f>
        <v>22327</v>
      </c>
      <c r="B69" s="16">
        <f>'DOR Games'!B68</f>
        <v>44845</v>
      </c>
      <c r="C69" s="45">
        <f>'DOR Games'!AH68</f>
        <v>8.75</v>
      </c>
      <c r="F69" s="16"/>
      <c r="G69" s="21"/>
      <c r="H69" s="21"/>
    </row>
    <row r="70" spans="1:8" x14ac:dyDescent="0.25">
      <c r="A70" s="66">
        <f>'DOR Games'!A69</f>
        <v>22408</v>
      </c>
      <c r="B70" s="16">
        <f>'DOR Games'!B69</f>
        <v>44888</v>
      </c>
      <c r="C70" s="45">
        <f>'DOR Games'!AH69</f>
        <v>5.28</v>
      </c>
      <c r="F70" s="16"/>
      <c r="G70" s="21"/>
      <c r="H70" s="21"/>
    </row>
    <row r="71" spans="1:8" x14ac:dyDescent="0.25">
      <c r="A71" s="66">
        <f>'DOR Games'!A70</f>
        <v>22419</v>
      </c>
      <c r="B71" s="16">
        <f>'DOR Games'!B70</f>
        <v>44895</v>
      </c>
      <c r="C71" s="45">
        <f>'DOR Games'!AH70</f>
        <v>30.48</v>
      </c>
      <c r="F71" s="16"/>
      <c r="G71" s="21"/>
      <c r="H71" s="21"/>
    </row>
    <row r="72" spans="1:8" x14ac:dyDescent="0.25">
      <c r="A72" s="66">
        <f>'DOR Games'!A71</f>
        <v>22426</v>
      </c>
      <c r="B72" s="16">
        <f>'DOR Games'!B71</f>
        <v>44900</v>
      </c>
      <c r="C72" s="45">
        <f>'DOR Games'!AH71</f>
        <v>29.34</v>
      </c>
      <c r="F72" s="16"/>
      <c r="G72" s="21"/>
      <c r="H72" s="21"/>
    </row>
    <row r="73" spans="1:8" x14ac:dyDescent="0.25">
      <c r="A73" s="66">
        <f>'DOR Games'!A72</f>
        <v>22473</v>
      </c>
      <c r="B73" s="16">
        <f>'DOR Games'!B72</f>
        <v>44930</v>
      </c>
      <c r="C73" s="45">
        <f>'DOR Games'!AH72</f>
        <v>37.96</v>
      </c>
      <c r="F73" s="16"/>
      <c r="G73" s="21"/>
      <c r="H73" s="21"/>
    </row>
    <row r="74" spans="1:8" x14ac:dyDescent="0.25">
      <c r="A74" s="66">
        <f>'DOR Games'!A73</f>
        <v>22502</v>
      </c>
      <c r="B74" s="16">
        <f>'DOR Games'!B73</f>
        <v>44949</v>
      </c>
      <c r="C74" s="45">
        <f>'DOR Games'!AH73</f>
        <v>6</v>
      </c>
      <c r="F74" s="16"/>
      <c r="G74" s="21"/>
      <c r="H74" s="21"/>
    </row>
    <row r="75" spans="1:8" x14ac:dyDescent="0.25">
      <c r="A75" s="66">
        <f>'DOR Games'!A74</f>
        <v>22511</v>
      </c>
      <c r="B75" s="16">
        <f>'DOR Games'!B74</f>
        <v>44958</v>
      </c>
      <c r="C75" s="45">
        <f>'DOR Games'!AH74</f>
        <v>4.12</v>
      </c>
      <c r="F75" s="16"/>
      <c r="G75" s="21"/>
      <c r="H75" s="21"/>
    </row>
    <row r="76" spans="1:8" x14ac:dyDescent="0.25">
      <c r="A76" s="66">
        <f>'DOR Games'!A75</f>
        <v>22513</v>
      </c>
      <c r="B76" s="16">
        <f>'DOR Games'!B75</f>
        <v>44958</v>
      </c>
      <c r="C76" s="45">
        <f>'DOR Games'!AH75</f>
        <v>16.399999999999999</v>
      </c>
      <c r="F76" s="16"/>
      <c r="G76" s="21"/>
      <c r="H76" s="21"/>
    </row>
    <row r="77" spans="1:8" x14ac:dyDescent="0.25">
      <c r="A77" s="66">
        <f>'DOR Games'!A76</f>
        <v>22518</v>
      </c>
      <c r="B77" s="16">
        <f>'DOR Games'!B76</f>
        <v>44962</v>
      </c>
      <c r="C77" s="45">
        <f>'DOR Games'!AH76</f>
        <v>9.1199999999999992</v>
      </c>
      <c r="F77" s="16"/>
      <c r="G77" s="21"/>
      <c r="H77" s="21"/>
    </row>
    <row r="78" spans="1:8" x14ac:dyDescent="0.25">
      <c r="A78" s="66">
        <f>'DOR Games'!A77</f>
        <v>22546</v>
      </c>
      <c r="B78" s="16">
        <f>'DOR Games'!B77</f>
        <v>44986</v>
      </c>
      <c r="C78" s="45">
        <f>'DOR Games'!AH77</f>
        <v>10.5</v>
      </c>
      <c r="F78" s="16"/>
      <c r="G78" s="21"/>
      <c r="H78" s="21"/>
    </row>
    <row r="79" spans="1:8" x14ac:dyDescent="0.25">
      <c r="A79" s="66">
        <f>'DOR Games'!A78</f>
        <v>22549</v>
      </c>
      <c r="B79" s="16">
        <f>'DOR Games'!B78</f>
        <v>44986</v>
      </c>
      <c r="C79" s="45">
        <f>'DOR Games'!AH78</f>
        <v>9.5</v>
      </c>
      <c r="F79" s="16"/>
      <c r="G79" s="21"/>
      <c r="H79" s="21"/>
    </row>
    <row r="80" spans="1:8" x14ac:dyDescent="0.25">
      <c r="A80" s="66">
        <f>'DOR Games'!A79</f>
        <v>22560</v>
      </c>
      <c r="B80" s="16">
        <f>'DOR Games'!B79</f>
        <v>44989</v>
      </c>
      <c r="C80" s="45">
        <f>'DOR Games'!AH79</f>
        <v>11.64</v>
      </c>
      <c r="F80" s="16"/>
      <c r="G80" s="21"/>
      <c r="H80" s="21"/>
    </row>
    <row r="81" spans="1:8" x14ac:dyDescent="0.25">
      <c r="A81" s="66">
        <f>'DOR Games'!A80</f>
        <v>22562</v>
      </c>
      <c r="B81" s="16">
        <f>'DOR Games'!B80</f>
        <v>44990</v>
      </c>
      <c r="C81" s="45">
        <f>'DOR Games'!AH80</f>
        <v>9.5</v>
      </c>
      <c r="F81" s="16"/>
      <c r="G81" s="21"/>
      <c r="H81" s="21"/>
    </row>
    <row r="82" spans="1:8" x14ac:dyDescent="0.25">
      <c r="A82" s="66">
        <f>'DOR Games'!A81</f>
        <v>22671</v>
      </c>
      <c r="B82" s="16">
        <f>'DOR Games'!B81</f>
        <v>45078</v>
      </c>
      <c r="C82" s="45">
        <f>'DOR Games'!AH81</f>
        <v>5.68</v>
      </c>
      <c r="F82" s="16"/>
      <c r="G82" s="21"/>
      <c r="H82" s="21"/>
    </row>
    <row r="83" spans="1:8" x14ac:dyDescent="0.25">
      <c r="A83" s="66">
        <f>'DOR Games'!A82</f>
        <v>22674</v>
      </c>
      <c r="B83" s="16">
        <f>'DOR Games'!B82</f>
        <v>45078</v>
      </c>
      <c r="C83" s="45">
        <f>'DOR Games'!AH82</f>
        <v>8</v>
      </c>
      <c r="F83" s="16"/>
      <c r="G83" s="21"/>
      <c r="H83" s="21"/>
    </row>
    <row r="84" spans="1:8" x14ac:dyDescent="0.25">
      <c r="A84" s="66">
        <f>'DOR Games'!A83</f>
        <v>22677</v>
      </c>
      <c r="B84" s="16">
        <f>'DOR Games'!B83</f>
        <v>45078</v>
      </c>
      <c r="C84" s="45">
        <f>'DOR Games'!AH83</f>
        <v>5.2</v>
      </c>
      <c r="F84" s="16"/>
      <c r="G84" s="21"/>
      <c r="H84" s="21"/>
    </row>
    <row r="85" spans="1:8" x14ac:dyDescent="0.25">
      <c r="A85" s="66">
        <f>'DOR Games'!A84</f>
        <v>22796</v>
      </c>
      <c r="B85" s="16">
        <f>'DOR Games'!B84</f>
        <v>45173</v>
      </c>
      <c r="C85" s="45">
        <f>'DOR Games'!AH84</f>
        <v>25.5</v>
      </c>
      <c r="F85" s="16"/>
      <c r="G85" s="21"/>
      <c r="H85" s="21"/>
    </row>
    <row r="86" spans="1:8" x14ac:dyDescent="0.25">
      <c r="A86" s="66">
        <f>'DOR Games'!A85</f>
        <v>22821</v>
      </c>
      <c r="B86" s="16">
        <f>'DOR Games'!B85</f>
        <v>45191</v>
      </c>
      <c r="C86" s="45">
        <f>'DOR Games'!AH85</f>
        <v>6.88</v>
      </c>
      <c r="F86" s="16"/>
      <c r="G86" s="21"/>
      <c r="H86" s="21"/>
    </row>
    <row r="87" spans="1:8" x14ac:dyDescent="0.25">
      <c r="A87" s="66">
        <f>'DOR Games'!A86</f>
        <v>22823</v>
      </c>
      <c r="B87" s="16">
        <f>'DOR Games'!B86</f>
        <v>45192</v>
      </c>
      <c r="C87" s="45">
        <f>'DOR Games'!AH86</f>
        <v>7.5</v>
      </c>
      <c r="F87" s="16"/>
      <c r="G87" s="21"/>
      <c r="H87" s="21"/>
    </row>
    <row r="88" spans="1:8" x14ac:dyDescent="0.25">
      <c r="A88" s="66">
        <f>'DOR Games'!A87</f>
        <v>22839</v>
      </c>
      <c r="B88" s="16">
        <f>'DOR Games'!B87</f>
        <v>45212</v>
      </c>
      <c r="C88" s="45">
        <f>'DOR Games'!AH87</f>
        <v>9.6</v>
      </c>
      <c r="F88" s="16"/>
      <c r="G88" s="21"/>
      <c r="H88" s="21"/>
    </row>
    <row r="89" spans="1:8" x14ac:dyDescent="0.25">
      <c r="A89" s="66">
        <f>'DOR Games'!A88</f>
        <v>22843</v>
      </c>
      <c r="B89" s="16">
        <f>'DOR Games'!B88</f>
        <v>45220</v>
      </c>
      <c r="C89" s="45">
        <f>'DOR Games'!AH88</f>
        <v>6.25</v>
      </c>
      <c r="F89" s="16"/>
      <c r="G89" s="21"/>
      <c r="H89" s="21"/>
    </row>
    <row r="90" spans="1:8" x14ac:dyDescent="0.25">
      <c r="A90" s="66">
        <f>'DOR Games'!A89</f>
        <v>22844</v>
      </c>
      <c r="B90" s="16">
        <f>'DOR Games'!B89</f>
        <v>45220</v>
      </c>
      <c r="C90" s="45">
        <f>'DOR Games'!AH89</f>
        <v>7.16</v>
      </c>
      <c r="F90" s="16"/>
      <c r="G90" s="21"/>
      <c r="H90" s="21"/>
    </row>
    <row r="91" spans="1:8" x14ac:dyDescent="0.25">
      <c r="A91" s="66">
        <f>'DOR Games'!A90</f>
        <v>22851</v>
      </c>
      <c r="B91" s="16">
        <f>'DOR Games'!B90</f>
        <v>45226</v>
      </c>
      <c r="C91" s="45">
        <f>'DOR Games'!AH90</f>
        <v>5.04</v>
      </c>
      <c r="F91" s="16"/>
      <c r="G91" s="21"/>
      <c r="H91" s="21"/>
    </row>
    <row r="92" spans="1:8" x14ac:dyDescent="0.25">
      <c r="A92" s="66">
        <f>'DOR Games'!A91</f>
        <v>22862</v>
      </c>
      <c r="B92" s="16">
        <f>'DOR Games'!B91</f>
        <v>45234</v>
      </c>
      <c r="C92" s="45">
        <f>'DOR Games'!AH91</f>
        <v>2.64</v>
      </c>
      <c r="F92" s="16"/>
      <c r="G92" s="21"/>
      <c r="H92" s="21"/>
    </row>
    <row r="93" spans="1:8" x14ac:dyDescent="0.25">
      <c r="A93" s="66">
        <f>'DOR Games'!A92</f>
        <v>22896</v>
      </c>
      <c r="B93" s="16">
        <f>'DOR Games'!B92</f>
        <v>45272</v>
      </c>
      <c r="C93" s="45">
        <f>'DOR Games'!AH92</f>
        <v>11.08</v>
      </c>
      <c r="F93" s="16"/>
      <c r="G93" s="21"/>
      <c r="H93" s="21"/>
    </row>
    <row r="94" spans="1:8" x14ac:dyDescent="0.25">
      <c r="A94" s="66">
        <f>'DOR Games'!A93</f>
        <v>22988</v>
      </c>
      <c r="B94" s="16">
        <f>'DOR Games'!B93</f>
        <v>45357</v>
      </c>
      <c r="C94" s="45">
        <f>'DOR Games'!AH93</f>
        <v>8.2800000000000011</v>
      </c>
      <c r="F94" s="16"/>
      <c r="G94" s="21"/>
      <c r="H94" s="21"/>
    </row>
    <row r="95" spans="1:8" x14ac:dyDescent="0.25">
      <c r="A95" s="66">
        <f>'DOR Games'!A94</f>
        <v>23087</v>
      </c>
      <c r="B95" s="16">
        <f>'DOR Games'!B94</f>
        <v>45563</v>
      </c>
      <c r="C95" s="45">
        <f>'DOR Games'!AH94</f>
        <v>11.08</v>
      </c>
      <c r="F95" s="16"/>
      <c r="G95" s="21"/>
      <c r="H95" s="21"/>
    </row>
    <row r="96" spans="1:8" x14ac:dyDescent="0.25">
      <c r="A96" s="66">
        <f>'DOR Games'!A95</f>
        <v>23256</v>
      </c>
      <c r="B96" s="16">
        <f>'DOR Games'!B95</f>
        <v>45717</v>
      </c>
      <c r="C96" s="45">
        <f>'DOR Games'!AH95</f>
        <v>7.5</v>
      </c>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6" sqref="D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'Todd Hively'!A1</f>
        <v>Todd Hively</v>
      </c>
      <c r="BH1" s="14" t="s">
        <v>11</v>
      </c>
      <c r="BI1" s="14" t="s">
        <v>12</v>
      </c>
      <c r="BJ1" s="14" t="s">
        <v>5</v>
      </c>
      <c r="BK1" s="14" t="s">
        <v>14</v>
      </c>
      <c r="BL1" s="14" t="s">
        <v>15</v>
      </c>
    </row>
    <row r="2" spans="1:75" x14ac:dyDescent="0.25">
      <c r="A2" s="62">
        <v>20578</v>
      </c>
      <c r="B2" s="16">
        <v>44060</v>
      </c>
      <c r="C2" t="s">
        <v>63</v>
      </c>
      <c r="D2" t="s">
        <v>208</v>
      </c>
      <c r="E2" t="s">
        <v>64</v>
      </c>
      <c r="F2" t="s">
        <v>209</v>
      </c>
      <c r="G2" t="s">
        <v>210</v>
      </c>
      <c r="H2" s="63" t="s">
        <v>272</v>
      </c>
      <c r="I2" t="s">
        <v>69</v>
      </c>
      <c r="J2" s="14">
        <v>18</v>
      </c>
      <c r="K2" s="14" t="s">
        <v>63</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1801</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85</v>
      </c>
      <c r="BO2" t="s">
        <v>67</v>
      </c>
    </row>
    <row r="3" spans="1:75" x14ac:dyDescent="0.25">
      <c r="A3" s="62">
        <v>20581</v>
      </c>
      <c r="B3" s="16">
        <v>44063</v>
      </c>
      <c r="C3" t="s">
        <v>63</v>
      </c>
      <c r="D3" t="s">
        <v>208</v>
      </c>
      <c r="E3" t="s">
        <v>64</v>
      </c>
      <c r="F3" t="s">
        <v>209</v>
      </c>
      <c r="G3" t="s">
        <v>211</v>
      </c>
      <c r="H3" s="63" t="s">
        <v>273</v>
      </c>
      <c r="I3" t="s">
        <v>69</v>
      </c>
      <c r="J3" s="14">
        <v>86</v>
      </c>
      <c r="K3" s="14" t="s">
        <v>63</v>
      </c>
      <c r="L3" t="s">
        <v>3</v>
      </c>
      <c r="M3" s="14">
        <v>25.08</v>
      </c>
      <c r="N3" s="14">
        <v>18.920000000000002</v>
      </c>
      <c r="P3" s="21"/>
      <c r="AH3" s="17">
        <f t="shared" ref="AH3:AH66" si="17">SUM(AI3:AZ3)</f>
        <v>25.08</v>
      </c>
      <c r="AI3" s="18">
        <f t="shared" si="0"/>
        <v>25.08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125</v>
      </c>
      <c r="BE3" t="s">
        <v>66</v>
      </c>
      <c r="BG3" t="s">
        <v>63</v>
      </c>
      <c r="BH3" s="14">
        <f>COUNTIFS($D$2:$D$4276,"*"&amp;$BB$1&amp;"*",$K$2:$K$4276,"CSA",$L$2:$L$4276,"Major Victory",$I$2:$I$4276,"Battle")</f>
        <v>36</v>
      </c>
      <c r="BI3" s="14">
        <f>COUNTIFS($D$2:$D$4276,"*"&amp;$BB$1&amp;"*",$K$2:$K$4276,"CSA",$L$2:$L$4276,"Minor Victory",$I$2:$I$4276,"Battle")</f>
        <v>7</v>
      </c>
      <c r="BJ3" s="14">
        <f>COUNTIFS($D$2:$D$4276,"*"&amp;$BB$1&amp;"*",$K$2:$K$4276,".",$I$2:$I$4276,"Battle")</f>
        <v>20</v>
      </c>
      <c r="BK3" s="14">
        <f>COUNTIFS($D$2:$D$4276,"*"&amp;$BB$1&amp;"*",$K$2:$K$4276,"USA",$L$2:$L$4276,"Minor Victory",$I$2:$I$4276,"Battle")</f>
        <v>6</v>
      </c>
      <c r="BL3" s="14">
        <f>COUNTIFS($D$2:$D$4276,"*"&amp;$BB$1&amp;"*",$K$2:$K$4276,"USA",$L$2:$L$4276,"Major Victory",$I$2:$I$4276,"Battle")</f>
        <v>14</v>
      </c>
      <c r="BN3" cm="1">
        <f t="array" ref="BN3">SUMPRODUCT(--EXACT($BO$3,$I$2:$I$4276))</f>
        <v>85</v>
      </c>
      <c r="BO3" t="s">
        <v>69</v>
      </c>
    </row>
    <row r="4" spans="1:75" x14ac:dyDescent="0.25">
      <c r="A4" s="62">
        <v>20589</v>
      </c>
      <c r="B4" s="16">
        <v>44067</v>
      </c>
      <c r="C4" t="s">
        <v>63</v>
      </c>
      <c r="D4" t="s">
        <v>208</v>
      </c>
      <c r="E4" t="s">
        <v>64</v>
      </c>
      <c r="F4" t="s">
        <v>214</v>
      </c>
      <c r="G4" t="s">
        <v>215</v>
      </c>
      <c r="H4" s="63" t="s">
        <v>271</v>
      </c>
      <c r="I4" t="s">
        <v>69</v>
      </c>
      <c r="J4" s="14">
        <v>30</v>
      </c>
      <c r="K4" s="14" t="s">
        <v>63</v>
      </c>
      <c r="L4" t="s">
        <v>3</v>
      </c>
      <c r="M4" s="14">
        <v>9.4</v>
      </c>
      <c r="N4" s="14">
        <v>6.6</v>
      </c>
      <c r="P4" s="21"/>
      <c r="AH4" s="17">
        <f t="shared" si="17"/>
        <v>9.4</v>
      </c>
      <c r="AI4" s="18">
        <f t="shared" si="0"/>
        <v>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1926</v>
      </c>
      <c r="BH4" s="14">
        <f>SUM(BH2:BH3)</f>
        <v>38</v>
      </c>
      <c r="BI4" s="14">
        <f>SUM(BI2:BI3)</f>
        <v>7</v>
      </c>
      <c r="BJ4" s="14">
        <f>SUM(BJ2:BJ3)</f>
        <v>20</v>
      </c>
      <c r="BK4" s="14">
        <f>SUM(BK2:BK3)</f>
        <v>6</v>
      </c>
      <c r="BL4" s="14">
        <f>SUM(BL2:BL3)</f>
        <v>14</v>
      </c>
    </row>
    <row r="5" spans="1:75" x14ac:dyDescent="0.25">
      <c r="A5" s="62">
        <v>20591</v>
      </c>
      <c r="B5" s="16">
        <v>44067</v>
      </c>
      <c r="C5" t="s">
        <v>63</v>
      </c>
      <c r="D5" t="s">
        <v>208</v>
      </c>
      <c r="E5" t="s">
        <v>64</v>
      </c>
      <c r="F5" t="s">
        <v>212</v>
      </c>
      <c r="G5" t="s">
        <v>213</v>
      </c>
      <c r="H5" s="63" t="s">
        <v>274</v>
      </c>
      <c r="I5" t="s">
        <v>65</v>
      </c>
      <c r="J5" s="14">
        <v>12</v>
      </c>
      <c r="K5" s="14" t="s">
        <v>63</v>
      </c>
      <c r="L5" t="s">
        <v>3</v>
      </c>
      <c r="M5" s="14">
        <v>30</v>
      </c>
      <c r="N5" s="14">
        <v>10</v>
      </c>
      <c r="P5" s="21"/>
      <c r="AH5" s="17">
        <f t="shared" si="17"/>
        <v>30</v>
      </c>
      <c r="AI5" s="18">
        <f t="shared" si="0"/>
        <v>30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20636</v>
      </c>
      <c r="B6" s="16">
        <v>44085</v>
      </c>
      <c r="C6" t="s">
        <v>63</v>
      </c>
      <c r="D6" t="s">
        <v>208</v>
      </c>
      <c r="E6" t="s">
        <v>64</v>
      </c>
      <c r="F6" t="s">
        <v>209</v>
      </c>
      <c r="G6" t="s">
        <v>216</v>
      </c>
      <c r="H6" s="63" t="s">
        <v>275</v>
      </c>
      <c r="I6" t="s">
        <v>69</v>
      </c>
      <c r="J6" s="14">
        <v>78</v>
      </c>
      <c r="K6" s="14" t="s">
        <v>63</v>
      </c>
      <c r="L6" t="s">
        <v>3</v>
      </c>
      <c r="M6" s="14">
        <v>22.84</v>
      </c>
      <c r="N6" s="14">
        <v>17.16</v>
      </c>
      <c r="P6" s="21"/>
      <c r="AH6" s="17">
        <f t="shared" si="17"/>
        <v>22.84</v>
      </c>
      <c r="AI6" s="18">
        <f t="shared" si="0"/>
        <v>22.84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20673</v>
      </c>
      <c r="B7" s="16">
        <v>44099</v>
      </c>
      <c r="C7" t="s">
        <v>63</v>
      </c>
      <c r="D7" t="s">
        <v>208</v>
      </c>
      <c r="E7" t="s">
        <v>64</v>
      </c>
      <c r="F7" t="s">
        <v>217</v>
      </c>
      <c r="G7" t="s">
        <v>218</v>
      </c>
      <c r="H7" s="63" t="s">
        <v>276</v>
      </c>
      <c r="I7" t="s">
        <v>69</v>
      </c>
      <c r="J7" s="14">
        <v>60</v>
      </c>
      <c r="K7" s="14" t="s">
        <v>63</v>
      </c>
      <c r="L7" t="s">
        <v>3</v>
      </c>
      <c r="M7" s="14">
        <v>17.8</v>
      </c>
      <c r="N7" s="14">
        <v>13.2</v>
      </c>
      <c r="P7" s="21"/>
      <c r="AH7" s="17">
        <f t="shared" si="17"/>
        <v>17.8</v>
      </c>
      <c r="AI7" s="18">
        <f t="shared" si="0"/>
        <v>17.8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20680</v>
      </c>
      <c r="B8" s="16">
        <v>44102</v>
      </c>
      <c r="C8" t="s">
        <v>63</v>
      </c>
      <c r="D8" t="s">
        <v>208</v>
      </c>
      <c r="E8" t="s">
        <v>64</v>
      </c>
      <c r="F8" t="s">
        <v>219</v>
      </c>
      <c r="G8" t="s">
        <v>220</v>
      </c>
      <c r="H8" s="61" t="s">
        <v>277</v>
      </c>
      <c r="I8" t="s">
        <v>69</v>
      </c>
      <c r="J8" s="14">
        <v>9</v>
      </c>
      <c r="K8" s="14" t="s">
        <v>63</v>
      </c>
      <c r="L8" t="s">
        <v>4</v>
      </c>
      <c r="M8" s="14">
        <v>3.34</v>
      </c>
      <c r="N8" s="14">
        <v>2.16</v>
      </c>
      <c r="P8" s="21"/>
      <c r="AH8" s="17">
        <f t="shared" si="17"/>
        <v>3.34</v>
      </c>
      <c r="AI8" s="18">
        <f t="shared" si="0"/>
        <v>3.34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20685</v>
      </c>
      <c r="B9" s="16">
        <v>44103</v>
      </c>
      <c r="C9" t="s">
        <v>63</v>
      </c>
      <c r="D9" t="s">
        <v>208</v>
      </c>
      <c r="E9" t="s">
        <v>64</v>
      </c>
      <c r="F9" t="s">
        <v>219</v>
      </c>
      <c r="G9" t="s">
        <v>220</v>
      </c>
      <c r="H9" s="61" t="s">
        <v>278</v>
      </c>
      <c r="I9" t="s">
        <v>69</v>
      </c>
      <c r="J9" s="14">
        <v>25</v>
      </c>
      <c r="K9" s="14" t="s">
        <v>64</v>
      </c>
      <c r="L9" t="s">
        <v>3</v>
      </c>
      <c r="M9" s="14">
        <v>5.5</v>
      </c>
      <c r="N9" s="14">
        <v>8</v>
      </c>
      <c r="P9" s="21"/>
      <c r="AH9" s="17">
        <f t="shared" si="17"/>
        <v>5.5</v>
      </c>
      <c r="AI9" s="18">
        <f t="shared" si="0"/>
        <v>5.5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3</v>
      </c>
    </row>
    <row r="10" spans="1:75" x14ac:dyDescent="0.25">
      <c r="A10" s="62">
        <v>20695</v>
      </c>
      <c r="B10" s="16">
        <v>44107</v>
      </c>
      <c r="C10" t="s">
        <v>63</v>
      </c>
      <c r="D10" t="s">
        <v>208</v>
      </c>
      <c r="E10" t="s">
        <v>64</v>
      </c>
      <c r="F10" t="s">
        <v>221</v>
      </c>
      <c r="G10" t="s">
        <v>222</v>
      </c>
      <c r="H10" s="63" t="s">
        <v>279</v>
      </c>
      <c r="I10" t="s">
        <v>69</v>
      </c>
      <c r="J10" s="14">
        <v>38</v>
      </c>
      <c r="K10" s="14" t="s">
        <v>63</v>
      </c>
      <c r="L10" t="s">
        <v>3</v>
      </c>
      <c r="M10" s="14">
        <v>11.64</v>
      </c>
      <c r="N10" s="14">
        <v>8.36</v>
      </c>
      <c r="P10" s="21"/>
      <c r="AH10" s="17">
        <f t="shared" si="17"/>
        <v>11.64</v>
      </c>
      <c r="AI10" s="18">
        <f t="shared" si="0"/>
        <v>11.64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20701</v>
      </c>
      <c r="B11" s="16">
        <v>44110</v>
      </c>
      <c r="C11" t="s">
        <v>63</v>
      </c>
      <c r="D11" t="s">
        <v>208</v>
      </c>
      <c r="E11" t="s">
        <v>64</v>
      </c>
      <c r="F11" t="s">
        <v>219</v>
      </c>
      <c r="G11" t="s">
        <v>210</v>
      </c>
      <c r="H11" s="64" t="s">
        <v>274</v>
      </c>
      <c r="I11" t="s">
        <v>69</v>
      </c>
      <c r="J11" s="14">
        <v>16</v>
      </c>
      <c r="K11" s="14" t="s">
        <v>63</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20704</v>
      </c>
      <c r="B12" s="16">
        <v>44112</v>
      </c>
      <c r="C12" t="s">
        <v>63</v>
      </c>
      <c r="D12" t="s">
        <v>208</v>
      </c>
      <c r="E12" t="s">
        <v>64</v>
      </c>
      <c r="F12" t="s">
        <v>209</v>
      </c>
      <c r="G12" t="s">
        <v>223</v>
      </c>
      <c r="H12" s="61" t="s">
        <v>280</v>
      </c>
      <c r="I12" t="s">
        <v>69</v>
      </c>
      <c r="J12" s="14">
        <v>21</v>
      </c>
      <c r="K12" s="14" t="s">
        <v>63</v>
      </c>
      <c r="L12" t="s">
        <v>3</v>
      </c>
      <c r="M12" s="14">
        <v>6.88</v>
      </c>
      <c r="N12" s="14">
        <v>4.62</v>
      </c>
      <c r="P12" s="21"/>
      <c r="AH12" s="17">
        <f t="shared" si="17"/>
        <v>6.88</v>
      </c>
      <c r="AI12" s="18">
        <f t="shared" si="0"/>
        <v>6.88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20705</v>
      </c>
      <c r="B13" s="16">
        <v>44112</v>
      </c>
      <c r="C13" t="s">
        <v>63</v>
      </c>
      <c r="D13" t="s">
        <v>208</v>
      </c>
      <c r="E13" t="s">
        <v>64</v>
      </c>
      <c r="F13" t="s">
        <v>219</v>
      </c>
      <c r="G13" t="s">
        <v>210</v>
      </c>
      <c r="H13" s="63" t="s">
        <v>281</v>
      </c>
      <c r="I13" t="s">
        <v>69</v>
      </c>
      <c r="J13" s="14">
        <v>20</v>
      </c>
      <c r="K13" s="14" t="s">
        <v>227</v>
      </c>
      <c r="L13" t="s">
        <v>5</v>
      </c>
      <c r="M13" s="14">
        <v>5</v>
      </c>
      <c r="N13" s="14">
        <v>5</v>
      </c>
      <c r="P13" s="21"/>
      <c r="AH13" s="17">
        <f t="shared" si="17"/>
        <v>5</v>
      </c>
      <c r="AI13" s="18">
        <f t="shared" si="0"/>
        <v>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20706</v>
      </c>
      <c r="B14" s="16">
        <v>44112</v>
      </c>
      <c r="C14" t="s">
        <v>63</v>
      </c>
      <c r="D14" t="s">
        <v>208</v>
      </c>
      <c r="E14" t="s">
        <v>64</v>
      </c>
      <c r="F14" t="s">
        <v>219</v>
      </c>
      <c r="G14" t="s">
        <v>224</v>
      </c>
      <c r="H14" s="61" t="s">
        <v>226</v>
      </c>
      <c r="I14" t="s">
        <v>69</v>
      </c>
      <c r="J14" s="14">
        <v>66</v>
      </c>
      <c r="K14" s="14" t="s">
        <v>64</v>
      </c>
      <c r="L14" t="s">
        <v>3</v>
      </c>
      <c r="M14" s="14">
        <v>14.52</v>
      </c>
      <c r="N14" s="14">
        <v>19.48</v>
      </c>
      <c r="P14" s="21"/>
      <c r="AH14" s="17">
        <f t="shared" si="17"/>
        <v>14.52</v>
      </c>
      <c r="AI14" s="18">
        <f t="shared" si="0"/>
        <v>14.52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20707</v>
      </c>
      <c r="B15" s="16">
        <v>44112</v>
      </c>
      <c r="C15" t="s">
        <v>63</v>
      </c>
      <c r="D15" t="s">
        <v>208</v>
      </c>
      <c r="E15" t="s">
        <v>64</v>
      </c>
      <c r="F15" t="s">
        <v>219</v>
      </c>
      <c r="G15" t="s">
        <v>224</v>
      </c>
      <c r="H15" s="61" t="s">
        <v>225</v>
      </c>
      <c r="I15" t="s">
        <v>69</v>
      </c>
      <c r="J15" s="14">
        <v>22</v>
      </c>
      <c r="K15" s="14" t="s">
        <v>63</v>
      </c>
      <c r="L15" t="s">
        <v>3</v>
      </c>
      <c r="M15" s="14">
        <v>7.16</v>
      </c>
      <c r="N15" s="14">
        <v>4.84</v>
      </c>
      <c r="P15" s="21"/>
      <c r="AH15" s="17">
        <f t="shared" si="17"/>
        <v>7.16</v>
      </c>
      <c r="AI15" s="18">
        <f t="shared" si="0"/>
        <v>7.16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20714</v>
      </c>
      <c r="B16" s="16">
        <v>44117</v>
      </c>
      <c r="C16" t="s">
        <v>63</v>
      </c>
      <c r="D16" t="s">
        <v>208</v>
      </c>
      <c r="E16" t="s">
        <v>64</v>
      </c>
      <c r="F16" t="s">
        <v>209</v>
      </c>
      <c r="G16" t="s">
        <v>223</v>
      </c>
      <c r="H16" s="61" t="s">
        <v>282</v>
      </c>
      <c r="I16" t="s">
        <v>69</v>
      </c>
      <c r="J16" s="14">
        <v>25</v>
      </c>
      <c r="K16" s="14" t="s">
        <v>63</v>
      </c>
      <c r="L16" t="s">
        <v>3</v>
      </c>
      <c r="M16" s="14">
        <v>8</v>
      </c>
      <c r="N16" s="14">
        <v>5.5</v>
      </c>
      <c r="P16" s="21"/>
      <c r="AH16" s="17">
        <f t="shared" si="17"/>
        <v>8</v>
      </c>
      <c r="AI16" s="18">
        <f t="shared" si="0"/>
        <v>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20738</v>
      </c>
      <c r="B17" s="16">
        <v>44133</v>
      </c>
      <c r="C17" t="s">
        <v>63</v>
      </c>
      <c r="D17" t="s">
        <v>208</v>
      </c>
      <c r="E17" t="s">
        <v>64</v>
      </c>
      <c r="F17" t="s">
        <v>219</v>
      </c>
      <c r="G17" t="s">
        <v>224</v>
      </c>
      <c r="H17" s="61" t="s">
        <v>229</v>
      </c>
      <c r="I17" t="s">
        <v>69</v>
      </c>
      <c r="J17" s="14">
        <v>8</v>
      </c>
      <c r="K17" s="14" t="s">
        <v>227</v>
      </c>
      <c r="L17" t="s">
        <v>5</v>
      </c>
      <c r="M17" s="14">
        <v>2</v>
      </c>
      <c r="N17" s="14">
        <v>2</v>
      </c>
      <c r="P17" s="21"/>
      <c r="AE17" s="20"/>
      <c r="AH17" s="17">
        <f t="shared" si="17"/>
        <v>2</v>
      </c>
      <c r="AI17" s="18">
        <f t="shared" si="0"/>
        <v>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20739</v>
      </c>
      <c r="B18" s="16">
        <v>44133</v>
      </c>
      <c r="C18" t="s">
        <v>63</v>
      </c>
      <c r="D18" t="s">
        <v>208</v>
      </c>
      <c r="E18" t="s">
        <v>64</v>
      </c>
      <c r="F18" t="s">
        <v>219</v>
      </c>
      <c r="G18" t="s">
        <v>228</v>
      </c>
      <c r="H18" s="63" t="s">
        <v>283</v>
      </c>
      <c r="I18" t="s">
        <v>69</v>
      </c>
      <c r="J18" s="14">
        <v>36</v>
      </c>
      <c r="K18" s="14" t="s">
        <v>64</v>
      </c>
      <c r="L18" t="s">
        <v>3</v>
      </c>
      <c r="M18" s="14">
        <v>7.92</v>
      </c>
      <c r="N18" s="14">
        <v>11.08</v>
      </c>
      <c r="P18" s="21"/>
      <c r="AE18" s="20"/>
      <c r="AH18" s="17">
        <f t="shared" si="17"/>
        <v>7.92</v>
      </c>
      <c r="AI18" s="18">
        <f t="shared" si="0"/>
        <v>7.92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20740</v>
      </c>
      <c r="B19" s="16">
        <v>44133</v>
      </c>
      <c r="C19" t="s">
        <v>63</v>
      </c>
      <c r="D19" t="s">
        <v>208</v>
      </c>
      <c r="E19" t="s">
        <v>64</v>
      </c>
      <c r="F19" t="s">
        <v>219</v>
      </c>
      <c r="G19" t="s">
        <v>228</v>
      </c>
      <c r="H19" s="61" t="s">
        <v>284</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20747</v>
      </c>
      <c r="B20" s="16">
        <v>44134</v>
      </c>
      <c r="C20" t="s">
        <v>63</v>
      </c>
      <c r="D20" t="s">
        <v>208</v>
      </c>
      <c r="E20" t="s">
        <v>64</v>
      </c>
      <c r="F20" t="s">
        <v>209</v>
      </c>
      <c r="G20" t="s">
        <v>223</v>
      </c>
      <c r="H20" s="61" t="s">
        <v>285</v>
      </c>
      <c r="I20" t="s">
        <v>69</v>
      </c>
      <c r="J20" s="14">
        <v>30</v>
      </c>
      <c r="K20" s="14" t="s">
        <v>63</v>
      </c>
      <c r="L20" t="s">
        <v>3</v>
      </c>
      <c r="M20" s="14">
        <v>9.4</v>
      </c>
      <c r="N20" s="14">
        <v>6.6</v>
      </c>
      <c r="P20" s="21"/>
      <c r="AE20" s="20"/>
      <c r="AH20" s="17">
        <f t="shared" si="17"/>
        <v>9.4</v>
      </c>
      <c r="AI20" s="18">
        <f t="shared" si="0"/>
        <v>9.4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20765</v>
      </c>
      <c r="B21" s="16">
        <v>44144</v>
      </c>
      <c r="C21" t="s">
        <v>63</v>
      </c>
      <c r="D21" t="s">
        <v>208</v>
      </c>
      <c r="E21" t="s">
        <v>64</v>
      </c>
      <c r="F21" t="s">
        <v>219</v>
      </c>
      <c r="G21" t="s">
        <v>224</v>
      </c>
      <c r="H21" s="61" t="s">
        <v>230</v>
      </c>
      <c r="I21" t="s">
        <v>69</v>
      </c>
      <c r="J21" s="14">
        <v>48</v>
      </c>
      <c r="K21" s="14" t="s">
        <v>64</v>
      </c>
      <c r="L21" t="s">
        <v>3</v>
      </c>
      <c r="M21" s="14">
        <v>10.56</v>
      </c>
      <c r="N21" s="14">
        <v>14.44</v>
      </c>
      <c r="P21" s="21"/>
      <c r="AH21" s="17">
        <f t="shared" si="17"/>
        <v>10.56</v>
      </c>
      <c r="AI21" s="18">
        <f t="shared" si="0"/>
        <v>10.56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20766</v>
      </c>
      <c r="B22" s="16">
        <v>44144</v>
      </c>
      <c r="C22" t="s">
        <v>63</v>
      </c>
      <c r="D22" t="s">
        <v>261</v>
      </c>
      <c r="E22" t="s">
        <v>64</v>
      </c>
      <c r="F22" t="s">
        <v>208</v>
      </c>
      <c r="G22" t="s">
        <v>222</v>
      </c>
      <c r="H22" s="63" t="s">
        <v>338</v>
      </c>
      <c r="I22" t="s">
        <v>69</v>
      </c>
      <c r="J22" s="14">
        <v>39</v>
      </c>
      <c r="K22" s="14" t="s">
        <v>64</v>
      </c>
      <c r="L22" t="s">
        <v>3</v>
      </c>
      <c r="M22" s="14">
        <v>8.58</v>
      </c>
      <c r="N22" s="14">
        <v>11.92</v>
      </c>
      <c r="P22" s="21"/>
      <c r="AE22" s="20"/>
      <c r="AH22" s="17">
        <f t="shared" si="17"/>
        <v>11.92</v>
      </c>
      <c r="AI22" s="18">
        <f t="shared" si="0"/>
        <v>0</v>
      </c>
      <c r="AJ22" s="18">
        <f t="shared" si="1"/>
        <v>11.92</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20768</v>
      </c>
      <c r="B23" s="16">
        <v>44144</v>
      </c>
      <c r="C23" t="s">
        <v>63</v>
      </c>
      <c r="D23" t="s">
        <v>208</v>
      </c>
      <c r="E23" t="s">
        <v>64</v>
      </c>
      <c r="F23" t="s">
        <v>219</v>
      </c>
      <c r="G23" t="s">
        <v>228</v>
      </c>
      <c r="H23" s="63" t="s">
        <v>286</v>
      </c>
      <c r="I23" t="s">
        <v>69</v>
      </c>
      <c r="J23" s="14">
        <v>26</v>
      </c>
      <c r="K23" s="14" t="s">
        <v>63</v>
      </c>
      <c r="L23" t="s">
        <v>4</v>
      </c>
      <c r="M23" s="14">
        <v>7.76</v>
      </c>
      <c r="N23" s="14">
        <v>6.24</v>
      </c>
      <c r="P23" s="21"/>
      <c r="AE23" s="20"/>
      <c r="AH23" s="17">
        <f t="shared" si="17"/>
        <v>7.76</v>
      </c>
      <c r="AI23" s="18">
        <f t="shared" si="0"/>
        <v>7.76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20822</v>
      </c>
      <c r="B24" s="16">
        <v>44170</v>
      </c>
      <c r="C24" t="s">
        <v>63</v>
      </c>
      <c r="D24" t="s">
        <v>208</v>
      </c>
      <c r="E24" t="s">
        <v>64</v>
      </c>
      <c r="F24" t="s">
        <v>219</v>
      </c>
      <c r="G24" t="s">
        <v>228</v>
      </c>
      <c r="H24" s="63" t="s">
        <v>287</v>
      </c>
      <c r="I24" t="s">
        <v>69</v>
      </c>
      <c r="J24" s="14">
        <v>28</v>
      </c>
      <c r="K24" s="14" t="s">
        <v>64</v>
      </c>
      <c r="L24" t="s">
        <v>3</v>
      </c>
      <c r="M24" s="14">
        <v>6.16</v>
      </c>
      <c r="N24" s="14">
        <v>8.84</v>
      </c>
      <c r="P24" s="21"/>
      <c r="AE24" s="20"/>
      <c r="AH24" s="17">
        <f t="shared" si="17"/>
        <v>6.16</v>
      </c>
      <c r="AI24" s="18">
        <f t="shared" si="0"/>
        <v>6.16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20832</v>
      </c>
      <c r="B25" s="16">
        <v>44178</v>
      </c>
      <c r="C25" t="s">
        <v>63</v>
      </c>
      <c r="D25" t="s">
        <v>208</v>
      </c>
      <c r="E25" t="s">
        <v>64</v>
      </c>
      <c r="F25" t="s">
        <v>219</v>
      </c>
      <c r="G25" t="s">
        <v>228</v>
      </c>
      <c r="H25" s="64" t="s">
        <v>288</v>
      </c>
      <c r="I25" t="s">
        <v>69</v>
      </c>
      <c r="J25" s="14">
        <v>20</v>
      </c>
      <c r="K25" s="14" t="s">
        <v>227</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63</v>
      </c>
      <c r="D26" t="s">
        <v>208</v>
      </c>
      <c r="E26" t="s">
        <v>64</v>
      </c>
      <c r="F26" t="s">
        <v>214</v>
      </c>
      <c r="G26" t="s">
        <v>224</v>
      </c>
      <c r="H26" s="61" t="s">
        <v>231</v>
      </c>
      <c r="I26" t="s">
        <v>69</v>
      </c>
      <c r="J26" s="14">
        <v>104</v>
      </c>
      <c r="K26" s="14" t="s">
        <v>64</v>
      </c>
      <c r="L26" t="s">
        <v>3</v>
      </c>
      <c r="M26" s="14">
        <v>22.88</v>
      </c>
      <c r="N26" s="14">
        <v>30.12</v>
      </c>
      <c r="P26" s="21"/>
      <c r="AH26" s="17">
        <f t="shared" si="17"/>
        <v>22.88</v>
      </c>
      <c r="AI26" s="18">
        <f t="shared" si="0"/>
        <v>22.88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20930</v>
      </c>
      <c r="B27" s="16">
        <v>44231</v>
      </c>
      <c r="C27" t="s">
        <v>63</v>
      </c>
      <c r="D27" t="s">
        <v>208</v>
      </c>
      <c r="E27" t="s">
        <v>64</v>
      </c>
      <c r="F27" t="s">
        <v>209</v>
      </c>
      <c r="G27" t="s">
        <v>222</v>
      </c>
      <c r="H27" s="61" t="s">
        <v>289</v>
      </c>
      <c r="I27" t="s">
        <v>69</v>
      </c>
      <c r="J27" s="14">
        <v>48</v>
      </c>
      <c r="K27" s="14" t="s">
        <v>63</v>
      </c>
      <c r="L27" t="s">
        <v>3</v>
      </c>
      <c r="M27" s="14">
        <v>14.44</v>
      </c>
      <c r="N27" s="14">
        <v>10.56</v>
      </c>
      <c r="P27" s="21"/>
      <c r="AH27" s="17">
        <f t="shared" si="17"/>
        <v>14.44</v>
      </c>
      <c r="AI27" s="18">
        <f t="shared" si="0"/>
        <v>14.44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21091</v>
      </c>
      <c r="B28" s="16">
        <v>44294</v>
      </c>
      <c r="C28" t="s">
        <v>63</v>
      </c>
      <c r="D28" t="s">
        <v>209</v>
      </c>
      <c r="E28" t="s">
        <v>64</v>
      </c>
      <c r="F28" t="s">
        <v>208</v>
      </c>
      <c r="G28" t="s">
        <v>210</v>
      </c>
      <c r="H28" t="s">
        <v>293</v>
      </c>
      <c r="I28" t="s">
        <v>69</v>
      </c>
      <c r="J28" s="14">
        <v>86</v>
      </c>
      <c r="K28" s="14" t="s">
        <v>64</v>
      </c>
      <c r="L28" t="s">
        <v>3</v>
      </c>
      <c r="M28" s="14">
        <v>18.920000000000002</v>
      </c>
      <c r="N28" s="14">
        <v>25.08</v>
      </c>
      <c r="P28" s="21"/>
      <c r="AH28" s="17">
        <f t="shared" si="17"/>
        <v>25.08</v>
      </c>
      <c r="AI28" s="18">
        <f t="shared" si="0"/>
        <v>0</v>
      </c>
      <c r="AJ28" s="18">
        <f t="shared" si="1"/>
        <v>25.08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21120</v>
      </c>
      <c r="B29" s="16">
        <v>44302</v>
      </c>
      <c r="C29" t="s">
        <v>63</v>
      </c>
      <c r="D29" t="s">
        <v>208</v>
      </c>
      <c r="E29" t="s">
        <v>64</v>
      </c>
      <c r="F29" t="s">
        <v>217</v>
      </c>
      <c r="G29" t="s">
        <v>232</v>
      </c>
      <c r="H29" s="61" t="s">
        <v>290</v>
      </c>
      <c r="I29" t="s">
        <v>69</v>
      </c>
      <c r="J29" s="14">
        <v>9</v>
      </c>
      <c r="K29" s="14" t="s">
        <v>63</v>
      </c>
      <c r="L29" t="s">
        <v>3</v>
      </c>
      <c r="M29" s="14">
        <v>3.52</v>
      </c>
      <c r="N29" s="14">
        <v>1.98</v>
      </c>
      <c r="P29" s="21"/>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21137</v>
      </c>
      <c r="B30" s="16">
        <v>44309</v>
      </c>
      <c r="C30" t="s">
        <v>63</v>
      </c>
      <c r="D30" t="s">
        <v>208</v>
      </c>
      <c r="E30" t="s">
        <v>64</v>
      </c>
      <c r="F30" t="s">
        <v>217</v>
      </c>
      <c r="G30" t="s">
        <v>232</v>
      </c>
      <c r="H30" s="61" t="s">
        <v>291</v>
      </c>
      <c r="I30" t="s">
        <v>69</v>
      </c>
      <c r="J30" s="14">
        <v>4</v>
      </c>
      <c r="K30" s="14" t="s">
        <v>64</v>
      </c>
      <c r="L30" t="s">
        <v>3</v>
      </c>
      <c r="M30" s="14">
        <v>0.88</v>
      </c>
      <c r="N30" s="14">
        <v>2.12</v>
      </c>
      <c r="P30" s="21"/>
      <c r="AH30" s="17">
        <f t="shared" si="17"/>
        <v>0.88</v>
      </c>
      <c r="AI30" s="18">
        <f t="shared" si="0"/>
        <v>0.88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21138</v>
      </c>
      <c r="B31" s="16">
        <v>44310</v>
      </c>
      <c r="C31" t="s">
        <v>63</v>
      </c>
      <c r="D31" t="s">
        <v>208</v>
      </c>
      <c r="E31" t="s">
        <v>64</v>
      </c>
      <c r="F31" t="s">
        <v>217</v>
      </c>
      <c r="G31" t="s">
        <v>232</v>
      </c>
      <c r="H31" s="61" t="s">
        <v>292</v>
      </c>
      <c r="I31" t="s">
        <v>69</v>
      </c>
      <c r="J31" s="14">
        <v>30</v>
      </c>
      <c r="K31" s="14" t="s">
        <v>227</v>
      </c>
      <c r="L31" t="s">
        <v>5</v>
      </c>
      <c r="M31" s="14">
        <v>7.5</v>
      </c>
      <c r="N31" s="14">
        <v>7.5</v>
      </c>
      <c r="P31" s="21"/>
      <c r="AH31" s="17">
        <f t="shared" si="17"/>
        <v>7.5</v>
      </c>
      <c r="AI31" s="18">
        <f t="shared" si="0"/>
        <v>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21190</v>
      </c>
      <c r="B32" s="16">
        <v>44328</v>
      </c>
      <c r="C32" t="s">
        <v>63</v>
      </c>
      <c r="D32" t="s">
        <v>208</v>
      </c>
      <c r="E32" t="s">
        <v>64</v>
      </c>
      <c r="F32" t="s">
        <v>217</v>
      </c>
      <c r="G32" t="s">
        <v>210</v>
      </c>
      <c r="H32" t="s">
        <v>293</v>
      </c>
      <c r="I32" t="s">
        <v>69</v>
      </c>
      <c r="J32" s="14">
        <v>107</v>
      </c>
      <c r="K32" s="14" t="s">
        <v>63</v>
      </c>
      <c r="L32" t="s">
        <v>3</v>
      </c>
      <c r="M32" s="14">
        <v>30.96</v>
      </c>
      <c r="N32" s="14">
        <v>23.54</v>
      </c>
      <c r="P32" s="21"/>
      <c r="AH32" s="17">
        <f t="shared" si="17"/>
        <v>30.96</v>
      </c>
      <c r="AI32" s="18">
        <f t="shared" si="0"/>
        <v>30.96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21191</v>
      </c>
      <c r="B33" s="16">
        <v>44328</v>
      </c>
      <c r="C33" t="s">
        <v>63</v>
      </c>
      <c r="D33" t="s">
        <v>208</v>
      </c>
      <c r="E33" t="s">
        <v>64</v>
      </c>
      <c r="F33" t="s">
        <v>217</v>
      </c>
      <c r="G33" t="s">
        <v>232</v>
      </c>
      <c r="H33" s="61" t="s">
        <v>294</v>
      </c>
      <c r="I33" t="s">
        <v>69</v>
      </c>
      <c r="J33" s="14">
        <v>9</v>
      </c>
      <c r="K33" s="14" t="s">
        <v>64</v>
      </c>
      <c r="L33" t="s">
        <v>4</v>
      </c>
      <c r="M33" s="14">
        <v>2.16</v>
      </c>
      <c r="N33" s="14">
        <v>3.34</v>
      </c>
      <c r="P33" s="21"/>
      <c r="AH33" s="17">
        <f t="shared" si="17"/>
        <v>2.16</v>
      </c>
      <c r="AI33" s="18">
        <f t="shared" si="0"/>
        <v>2.16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21204</v>
      </c>
      <c r="B34" s="16">
        <v>44335</v>
      </c>
      <c r="C34" t="s">
        <v>63</v>
      </c>
      <c r="D34" t="s">
        <v>208</v>
      </c>
      <c r="E34" t="s">
        <v>64</v>
      </c>
      <c r="F34" t="s">
        <v>233</v>
      </c>
      <c r="G34" t="s">
        <v>218</v>
      </c>
      <c r="H34" s="64" t="s">
        <v>295</v>
      </c>
      <c r="I34" t="s">
        <v>68</v>
      </c>
      <c r="J34" s="14">
        <v>12</v>
      </c>
      <c r="K34" s="14" t="s">
        <v>64</v>
      </c>
      <c r="L34" t="s">
        <v>3</v>
      </c>
      <c r="M34" s="14">
        <v>1.32</v>
      </c>
      <c r="N34" s="14">
        <v>2.1799999999999997</v>
      </c>
      <c r="P34" s="21"/>
      <c r="AH34" s="17">
        <f t="shared" si="17"/>
        <v>1.32</v>
      </c>
      <c r="AI34" s="18">
        <f t="shared" si="0"/>
        <v>1.32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21212</v>
      </c>
      <c r="B35" s="16">
        <v>44340</v>
      </c>
      <c r="C35" t="s">
        <v>63</v>
      </c>
      <c r="D35" t="s">
        <v>208</v>
      </c>
      <c r="E35" t="s">
        <v>64</v>
      </c>
      <c r="F35" t="s">
        <v>214</v>
      </c>
      <c r="G35" t="s">
        <v>216</v>
      </c>
      <c r="H35" s="64" t="s">
        <v>296</v>
      </c>
      <c r="I35" t="s">
        <v>69</v>
      </c>
      <c r="J35" s="14">
        <v>48</v>
      </c>
      <c r="K35" s="14" t="s">
        <v>227</v>
      </c>
      <c r="L35" t="s">
        <v>5</v>
      </c>
      <c r="M35" s="14">
        <v>12</v>
      </c>
      <c r="N35" s="14">
        <v>12</v>
      </c>
      <c r="P35" s="21"/>
      <c r="AH35" s="17">
        <f t="shared" si="17"/>
        <v>12</v>
      </c>
      <c r="AI35" s="18">
        <f t="shared" si="0"/>
        <v>12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21213</v>
      </c>
      <c r="B36" s="16">
        <v>44340</v>
      </c>
      <c r="C36" t="s">
        <v>63</v>
      </c>
      <c r="D36" t="s">
        <v>208</v>
      </c>
      <c r="E36" t="s">
        <v>64</v>
      </c>
      <c r="F36" t="s">
        <v>214</v>
      </c>
      <c r="G36" t="s">
        <v>216</v>
      </c>
      <c r="H36" s="63" t="s">
        <v>297</v>
      </c>
      <c r="I36" t="s">
        <v>69</v>
      </c>
      <c r="J36" s="14">
        <v>75</v>
      </c>
      <c r="K36" s="14" t="s">
        <v>63</v>
      </c>
      <c r="L36" t="s">
        <v>3</v>
      </c>
      <c r="M36" s="14">
        <v>22</v>
      </c>
      <c r="N36" s="14">
        <v>16.5</v>
      </c>
      <c r="P36" s="21"/>
      <c r="AH36" s="17">
        <f t="shared" si="17"/>
        <v>22</v>
      </c>
      <c r="AI36" s="18">
        <f t="shared" si="0"/>
        <v>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21214</v>
      </c>
      <c r="B37" s="16">
        <v>44340</v>
      </c>
      <c r="C37" t="s">
        <v>63</v>
      </c>
      <c r="D37" t="s">
        <v>208</v>
      </c>
      <c r="E37" t="s">
        <v>64</v>
      </c>
      <c r="F37" t="s">
        <v>214</v>
      </c>
      <c r="G37" t="s">
        <v>234</v>
      </c>
      <c r="H37" s="63" t="s">
        <v>298</v>
      </c>
      <c r="I37" t="s">
        <v>69</v>
      </c>
      <c r="J37" s="14">
        <v>44</v>
      </c>
      <c r="K37" s="14" t="s">
        <v>227</v>
      </c>
      <c r="L37" t="s">
        <v>5</v>
      </c>
      <c r="M37" s="14">
        <v>11</v>
      </c>
      <c r="N37" s="14">
        <v>11</v>
      </c>
      <c r="P37" s="21"/>
      <c r="AH37" s="17">
        <f t="shared" si="17"/>
        <v>11</v>
      </c>
      <c r="AI37" s="18">
        <f t="shared" si="0"/>
        <v>11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3359</v>
      </c>
      <c r="BE37" t="s">
        <v>69</v>
      </c>
      <c r="BV37" cm="1">
        <f t="array" ref="BV37">SUMPRODUCT(--EXACT($BW$37,$I$2:$I$4276))</f>
        <v>1</v>
      </c>
      <c r="BW37" t="s">
        <v>65</v>
      </c>
    </row>
    <row r="38" spans="1:75" x14ac:dyDescent="0.25">
      <c r="A38" s="62">
        <v>21307</v>
      </c>
      <c r="B38" s="16">
        <v>44382</v>
      </c>
      <c r="C38" t="s">
        <v>63</v>
      </c>
      <c r="D38" t="s">
        <v>208</v>
      </c>
      <c r="E38" t="s">
        <v>64</v>
      </c>
      <c r="F38" t="s">
        <v>209</v>
      </c>
      <c r="G38" t="s">
        <v>218</v>
      </c>
      <c r="H38" s="63" t="s">
        <v>299</v>
      </c>
      <c r="I38" t="s">
        <v>69</v>
      </c>
      <c r="J38" s="14">
        <v>38</v>
      </c>
      <c r="K38" s="14" t="s">
        <v>63</v>
      </c>
      <c r="L38" t="s">
        <v>3</v>
      </c>
      <c r="M38" s="14">
        <v>11.64</v>
      </c>
      <c r="N38" s="14">
        <v>8.36</v>
      </c>
      <c r="P38" s="21"/>
      <c r="AH38" s="17">
        <f t="shared" si="17"/>
        <v>11.64</v>
      </c>
      <c r="AI38" s="18">
        <f t="shared" si="0"/>
        <v>11.64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99</v>
      </c>
      <c r="BE38" t="s">
        <v>68</v>
      </c>
    </row>
    <row r="39" spans="1:75" x14ac:dyDescent="0.25">
      <c r="A39" s="62">
        <v>21330</v>
      </c>
      <c r="B39" s="16">
        <v>44389</v>
      </c>
      <c r="C39" t="s">
        <v>63</v>
      </c>
      <c r="D39" t="s">
        <v>208</v>
      </c>
      <c r="E39" t="s">
        <v>64</v>
      </c>
      <c r="F39" t="s">
        <v>214</v>
      </c>
      <c r="G39" t="s">
        <v>211</v>
      </c>
      <c r="H39" s="64" t="s">
        <v>300</v>
      </c>
      <c r="I39" t="s">
        <v>69</v>
      </c>
      <c r="J39" s="14">
        <v>40</v>
      </c>
      <c r="K39" s="14" t="s">
        <v>63</v>
      </c>
      <c r="L39" t="s">
        <v>3</v>
      </c>
      <c r="M39" s="14">
        <v>12.2</v>
      </c>
      <c r="N39" s="14">
        <v>8.8000000000000007</v>
      </c>
      <c r="P39" s="21"/>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92</v>
      </c>
      <c r="BE39" t="s">
        <v>174</v>
      </c>
    </row>
    <row r="40" spans="1:75" x14ac:dyDescent="0.25">
      <c r="A40" s="62">
        <v>21357</v>
      </c>
      <c r="B40" s="16">
        <v>44396</v>
      </c>
      <c r="C40" t="s">
        <v>63</v>
      </c>
      <c r="D40" t="s">
        <v>208</v>
      </c>
      <c r="E40" t="s">
        <v>64</v>
      </c>
      <c r="F40" t="s">
        <v>235</v>
      </c>
      <c r="G40" t="s">
        <v>211</v>
      </c>
      <c r="H40" s="63" t="s">
        <v>301</v>
      </c>
      <c r="I40" t="s">
        <v>69</v>
      </c>
      <c r="J40" s="14">
        <v>39</v>
      </c>
      <c r="K40" s="14" t="s">
        <v>63</v>
      </c>
      <c r="L40" t="s">
        <v>3</v>
      </c>
      <c r="M40" s="14">
        <v>11.92</v>
      </c>
      <c r="N40" s="14">
        <v>8.58</v>
      </c>
      <c r="P40" s="21"/>
      <c r="AH40" s="17">
        <f t="shared" si="17"/>
        <v>11.92</v>
      </c>
      <c r="AI40" s="18">
        <f t="shared" si="0"/>
        <v>11.92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26</v>
      </c>
      <c r="BE40" t="s">
        <v>175</v>
      </c>
    </row>
    <row r="41" spans="1:75" x14ac:dyDescent="0.25">
      <c r="A41" s="62">
        <v>21358</v>
      </c>
      <c r="B41" s="16">
        <v>44396</v>
      </c>
      <c r="C41" t="s">
        <v>63</v>
      </c>
      <c r="D41" t="s">
        <v>208</v>
      </c>
      <c r="E41" t="s">
        <v>64</v>
      </c>
      <c r="F41" t="s">
        <v>236</v>
      </c>
      <c r="G41" t="s">
        <v>218</v>
      </c>
      <c r="H41" s="63" t="s">
        <v>302</v>
      </c>
      <c r="I41" t="s">
        <v>69</v>
      </c>
      <c r="J41" s="14">
        <v>36</v>
      </c>
      <c r="K41" s="14" t="s">
        <v>63</v>
      </c>
      <c r="L41" t="s">
        <v>3</v>
      </c>
      <c r="M41" s="14">
        <v>11.08</v>
      </c>
      <c r="N41" s="14">
        <v>7.92</v>
      </c>
      <c r="P41" s="21"/>
      <c r="AH41" s="17">
        <f t="shared" si="17"/>
        <v>11.08</v>
      </c>
      <c r="AI41" s="18">
        <f t="shared" si="0"/>
        <v>11.08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94</v>
      </c>
      <c r="BW41" t="s">
        <v>110</v>
      </c>
    </row>
    <row r="42" spans="1:75" x14ac:dyDescent="0.25">
      <c r="A42" s="62">
        <v>21359</v>
      </c>
      <c r="B42" s="16">
        <v>44396</v>
      </c>
      <c r="C42" t="s">
        <v>63</v>
      </c>
      <c r="D42" t="s">
        <v>208</v>
      </c>
      <c r="E42" t="s">
        <v>64</v>
      </c>
      <c r="F42" t="s">
        <v>214</v>
      </c>
      <c r="G42" t="s">
        <v>228</v>
      </c>
      <c r="H42" s="63" t="s">
        <v>303</v>
      </c>
      <c r="I42" t="s">
        <v>69</v>
      </c>
      <c r="J42" s="14">
        <v>62</v>
      </c>
      <c r="K42" s="14" t="s">
        <v>63</v>
      </c>
      <c r="L42" t="s">
        <v>3</v>
      </c>
      <c r="M42" s="14">
        <v>18.36</v>
      </c>
      <c r="N42" s="14">
        <v>13.64</v>
      </c>
      <c r="P42" s="21"/>
      <c r="AH42" s="17">
        <f t="shared" si="17"/>
        <v>18.36</v>
      </c>
      <c r="AI42" s="18">
        <f t="shared" si="0"/>
        <v>18.36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3588</v>
      </c>
      <c r="BE42" t="s">
        <v>80</v>
      </c>
    </row>
    <row r="43" spans="1:75" x14ac:dyDescent="0.25">
      <c r="A43" s="62">
        <v>21413</v>
      </c>
      <c r="B43" s="16">
        <v>44415</v>
      </c>
      <c r="C43" t="s">
        <v>63</v>
      </c>
      <c r="D43" t="s">
        <v>208</v>
      </c>
      <c r="E43" t="s">
        <v>64</v>
      </c>
      <c r="F43" t="s">
        <v>237</v>
      </c>
      <c r="G43" t="s">
        <v>222</v>
      </c>
      <c r="H43" s="63" t="s">
        <v>304</v>
      </c>
      <c r="I43" t="s">
        <v>68</v>
      </c>
      <c r="J43" s="14">
        <v>12</v>
      </c>
      <c r="K43" s="14" t="s">
        <v>64</v>
      </c>
      <c r="L43" t="s">
        <v>3</v>
      </c>
      <c r="M43" s="14">
        <v>1.32</v>
      </c>
      <c r="N43" s="14">
        <v>2.1799999999999997</v>
      </c>
      <c r="P43" s="21"/>
      <c r="AH43" s="17">
        <f t="shared" si="17"/>
        <v>1.32</v>
      </c>
      <c r="AI43" s="18">
        <f t="shared" si="0"/>
        <v>1.32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21414</v>
      </c>
      <c r="B44" s="16">
        <v>44415</v>
      </c>
      <c r="C44" t="s">
        <v>63</v>
      </c>
      <c r="D44" t="s">
        <v>237</v>
      </c>
      <c r="E44" t="s">
        <v>64</v>
      </c>
      <c r="F44" t="s">
        <v>208</v>
      </c>
      <c r="G44" t="s">
        <v>222</v>
      </c>
      <c r="H44" s="61" t="s">
        <v>339</v>
      </c>
      <c r="I44" t="s">
        <v>68</v>
      </c>
      <c r="J44" s="14">
        <v>45</v>
      </c>
      <c r="K44" s="14" t="s">
        <v>64</v>
      </c>
      <c r="L44" t="s">
        <v>3</v>
      </c>
      <c r="M44" s="14">
        <v>4.95</v>
      </c>
      <c r="N44" s="14">
        <v>6.8</v>
      </c>
      <c r="P44" s="21"/>
      <c r="AH44" s="17">
        <f t="shared" si="17"/>
        <v>6.8</v>
      </c>
      <c r="AI44" s="18">
        <f t="shared" si="0"/>
        <v>0</v>
      </c>
      <c r="AJ44" s="18">
        <f t="shared" si="1"/>
        <v>6.8</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21446</v>
      </c>
      <c r="B45" s="16">
        <v>44434</v>
      </c>
      <c r="C45" t="s">
        <v>63</v>
      </c>
      <c r="D45" t="s">
        <v>208</v>
      </c>
      <c r="E45" t="s">
        <v>64</v>
      </c>
      <c r="F45" t="s">
        <v>217</v>
      </c>
      <c r="G45" t="s">
        <v>215</v>
      </c>
      <c r="H45" s="63" t="s">
        <v>305</v>
      </c>
      <c r="I45" t="s">
        <v>69</v>
      </c>
      <c r="J45" s="14">
        <v>18</v>
      </c>
      <c r="K45" s="14" t="s">
        <v>64</v>
      </c>
      <c r="L45" t="s">
        <v>3</v>
      </c>
      <c r="M45" s="14">
        <v>3.96</v>
      </c>
      <c r="N45" s="14">
        <v>6.04</v>
      </c>
      <c r="P45" s="21"/>
      <c r="AH45" s="17">
        <f t="shared" si="17"/>
        <v>3.96</v>
      </c>
      <c r="AI45" s="18">
        <f t="shared" si="0"/>
        <v>3.96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21477</v>
      </c>
      <c r="B46" s="16">
        <v>44450</v>
      </c>
      <c r="C46" t="s">
        <v>63</v>
      </c>
      <c r="D46" t="s">
        <v>208</v>
      </c>
      <c r="E46" t="s">
        <v>64</v>
      </c>
      <c r="F46" t="s">
        <v>217</v>
      </c>
      <c r="G46" t="s">
        <v>215</v>
      </c>
      <c r="H46" s="63" t="s">
        <v>305</v>
      </c>
      <c r="I46" t="s">
        <v>69</v>
      </c>
      <c r="J46" s="14">
        <v>18</v>
      </c>
      <c r="K46" s="14" t="s">
        <v>227</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21482</v>
      </c>
      <c r="B47" s="16">
        <v>44452</v>
      </c>
      <c r="C47" t="s">
        <v>63</v>
      </c>
      <c r="D47" t="s">
        <v>208</v>
      </c>
      <c r="E47" t="s">
        <v>64</v>
      </c>
      <c r="F47" t="s">
        <v>217</v>
      </c>
      <c r="G47" t="s">
        <v>215</v>
      </c>
      <c r="H47" s="63" t="s">
        <v>306</v>
      </c>
      <c r="I47" t="s">
        <v>69</v>
      </c>
      <c r="J47" s="14">
        <v>24</v>
      </c>
      <c r="K47" s="14" t="s">
        <v>227</v>
      </c>
      <c r="L47" t="s">
        <v>5</v>
      </c>
      <c r="M47" s="14">
        <v>6</v>
      </c>
      <c r="N47" s="14">
        <v>6</v>
      </c>
      <c r="P47" s="21"/>
      <c r="AH47" s="17">
        <f t="shared" si="17"/>
        <v>6</v>
      </c>
      <c r="AI47" s="18">
        <f t="shared" si="0"/>
        <v>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21514</v>
      </c>
      <c r="B48" s="16">
        <v>44470</v>
      </c>
      <c r="C48" t="s">
        <v>63</v>
      </c>
      <c r="D48" t="s">
        <v>208</v>
      </c>
      <c r="E48" t="s">
        <v>64</v>
      </c>
      <c r="F48" t="s">
        <v>217</v>
      </c>
      <c r="G48" t="s">
        <v>215</v>
      </c>
      <c r="H48" s="63" t="s">
        <v>307</v>
      </c>
      <c r="I48" t="s">
        <v>69</v>
      </c>
      <c r="J48" s="14">
        <v>22</v>
      </c>
      <c r="K48" s="14" t="s">
        <v>63</v>
      </c>
      <c r="L48" t="s">
        <v>3</v>
      </c>
      <c r="M48" s="14">
        <v>7.16</v>
      </c>
      <c r="N48" s="14">
        <v>4.84</v>
      </c>
      <c r="P48" s="21"/>
      <c r="AH48" s="17">
        <f t="shared" si="17"/>
        <v>7.16</v>
      </c>
      <c r="AI48" s="18">
        <f t="shared" si="0"/>
        <v>7.16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21517</v>
      </c>
      <c r="B49" s="16">
        <v>44473</v>
      </c>
      <c r="C49" t="s">
        <v>63</v>
      </c>
      <c r="D49" t="s">
        <v>208</v>
      </c>
      <c r="E49" t="s">
        <v>64</v>
      </c>
      <c r="F49" t="s">
        <v>217</v>
      </c>
      <c r="G49" t="s">
        <v>215</v>
      </c>
      <c r="H49" s="63" t="s">
        <v>307</v>
      </c>
      <c r="I49" t="s">
        <v>69</v>
      </c>
      <c r="J49" s="14">
        <v>38</v>
      </c>
      <c r="K49" s="14" t="s">
        <v>64</v>
      </c>
      <c r="L49" t="s">
        <v>4</v>
      </c>
      <c r="M49" s="14">
        <v>9.1199999999999992</v>
      </c>
      <c r="N49" s="14">
        <v>10.88</v>
      </c>
      <c r="P49" s="21"/>
      <c r="AH49" s="17">
        <f t="shared" si="17"/>
        <v>9.1199999999999992</v>
      </c>
      <c r="AI49" s="18">
        <f t="shared" si="0"/>
        <v>9.1199999999999992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21544</v>
      </c>
      <c r="B50" s="16">
        <v>44486</v>
      </c>
      <c r="C50" t="s">
        <v>63</v>
      </c>
      <c r="D50" t="s">
        <v>208</v>
      </c>
      <c r="E50" t="s">
        <v>64</v>
      </c>
      <c r="F50" t="s">
        <v>237</v>
      </c>
      <c r="G50" t="s">
        <v>238</v>
      </c>
      <c r="H50" s="63" t="s">
        <v>308</v>
      </c>
      <c r="I50" t="s">
        <v>68</v>
      </c>
      <c r="J50" s="14">
        <v>20</v>
      </c>
      <c r="K50" s="14" t="s">
        <v>63</v>
      </c>
      <c r="L50" t="s">
        <v>3</v>
      </c>
      <c r="M50" s="14">
        <v>3.3</v>
      </c>
      <c r="N50" s="14">
        <v>2.2000000000000002</v>
      </c>
      <c r="P50" s="21"/>
      <c r="AH50" s="17">
        <f t="shared" si="17"/>
        <v>3.3</v>
      </c>
      <c r="AI50" s="18">
        <f t="shared" si="0"/>
        <v>3.3</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21600</v>
      </c>
      <c r="B51" s="16">
        <v>44520</v>
      </c>
      <c r="C51" t="s">
        <v>63</v>
      </c>
      <c r="D51" t="s">
        <v>262</v>
      </c>
      <c r="E51" t="s">
        <v>64</v>
      </c>
      <c r="F51" t="s">
        <v>269</v>
      </c>
      <c r="G51" t="s">
        <v>223</v>
      </c>
      <c r="H51" s="64" t="s">
        <v>274</v>
      </c>
      <c r="I51" t="s">
        <v>83</v>
      </c>
      <c r="J51" s="14">
        <v>63</v>
      </c>
      <c r="K51" s="14" t="s">
        <v>64</v>
      </c>
      <c r="L51" t="s">
        <v>3</v>
      </c>
      <c r="M51" s="14">
        <v>13.86</v>
      </c>
      <c r="N51" s="14">
        <v>18.64</v>
      </c>
      <c r="O51" t="s">
        <v>63</v>
      </c>
      <c r="P51" s="21" t="s">
        <v>208</v>
      </c>
      <c r="Q51" t="s">
        <v>64</v>
      </c>
      <c r="R51" t="s">
        <v>246</v>
      </c>
      <c r="AH51" s="17">
        <f t="shared" si="17"/>
        <v>13.86</v>
      </c>
      <c r="AI51" s="18">
        <f t="shared" si="0"/>
        <v>0</v>
      </c>
      <c r="AJ51" s="18">
        <f t="shared" si="1"/>
        <v>0</v>
      </c>
      <c r="AK51" s="18">
        <f t="shared" si="2"/>
        <v>13.86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21687</v>
      </c>
      <c r="B52" s="16">
        <v>44566</v>
      </c>
      <c r="C52" t="s">
        <v>63</v>
      </c>
      <c r="D52" t="s">
        <v>208</v>
      </c>
      <c r="E52" t="s">
        <v>64</v>
      </c>
      <c r="F52" t="s">
        <v>239</v>
      </c>
      <c r="G52" t="s">
        <v>218</v>
      </c>
      <c r="H52" s="63" t="s">
        <v>309</v>
      </c>
      <c r="I52" t="s">
        <v>69</v>
      </c>
      <c r="J52" s="14">
        <v>40</v>
      </c>
      <c r="K52" s="14" t="s">
        <v>227</v>
      </c>
      <c r="L52" t="s">
        <v>5</v>
      </c>
      <c r="M52" s="14">
        <v>10</v>
      </c>
      <c r="N52" s="14">
        <v>10</v>
      </c>
      <c r="P52" s="21"/>
      <c r="AH52" s="17">
        <f t="shared" si="17"/>
        <v>10</v>
      </c>
      <c r="AI52" s="18">
        <f t="shared" si="0"/>
        <v>10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21691</v>
      </c>
      <c r="B53" s="16">
        <v>44568</v>
      </c>
      <c r="C53" t="s">
        <v>63</v>
      </c>
      <c r="D53" t="s">
        <v>208</v>
      </c>
      <c r="E53" t="s">
        <v>64</v>
      </c>
      <c r="F53" t="s">
        <v>241</v>
      </c>
      <c r="G53" t="s">
        <v>218</v>
      </c>
      <c r="H53" s="63" t="s">
        <v>310</v>
      </c>
      <c r="I53" t="s">
        <v>69</v>
      </c>
      <c r="J53" s="14">
        <v>40</v>
      </c>
      <c r="K53" s="14" t="s">
        <v>227</v>
      </c>
      <c r="L53" t="s">
        <v>5</v>
      </c>
      <c r="M53" s="14">
        <v>10</v>
      </c>
      <c r="N53" s="14">
        <v>10</v>
      </c>
      <c r="P53" s="21"/>
      <c r="AH53" s="17">
        <f t="shared" si="17"/>
        <v>10</v>
      </c>
      <c r="AI53" s="18">
        <f t="shared" si="0"/>
        <v>10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21692</v>
      </c>
      <c r="B54" s="16">
        <v>44568</v>
      </c>
      <c r="C54" t="s">
        <v>63</v>
      </c>
      <c r="D54" t="s">
        <v>208</v>
      </c>
      <c r="E54" t="s">
        <v>64</v>
      </c>
      <c r="F54" t="s">
        <v>240</v>
      </c>
      <c r="G54" t="s">
        <v>218</v>
      </c>
      <c r="H54" s="63" t="s">
        <v>311</v>
      </c>
      <c r="I54" t="s">
        <v>69</v>
      </c>
      <c r="J54" s="14">
        <v>19</v>
      </c>
      <c r="K54" s="14" t="s">
        <v>63</v>
      </c>
      <c r="L54" t="s">
        <v>3</v>
      </c>
      <c r="M54" s="14">
        <v>6.32</v>
      </c>
      <c r="N54" s="14">
        <v>4.18</v>
      </c>
      <c r="P54" s="21"/>
      <c r="AH54" s="17">
        <f t="shared" si="17"/>
        <v>6.32</v>
      </c>
      <c r="AI54" s="18">
        <f t="shared" si="0"/>
        <v>6.32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21773</v>
      </c>
      <c r="B55" s="16">
        <v>44602</v>
      </c>
      <c r="C55" t="s">
        <v>63</v>
      </c>
      <c r="D55" t="s">
        <v>208</v>
      </c>
      <c r="E55" t="s">
        <v>64</v>
      </c>
      <c r="F55" t="s">
        <v>209</v>
      </c>
      <c r="G55" t="s">
        <v>242</v>
      </c>
      <c r="H55" s="63" t="s">
        <v>312</v>
      </c>
      <c r="I55" t="s">
        <v>69</v>
      </c>
      <c r="J55" s="14">
        <v>80</v>
      </c>
      <c r="K55" s="14" t="s">
        <v>63</v>
      </c>
      <c r="L55" t="s">
        <v>3</v>
      </c>
      <c r="M55" s="14">
        <v>23.4</v>
      </c>
      <c r="N55" s="14">
        <v>17.600000000000001</v>
      </c>
      <c r="P55" s="21"/>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21791</v>
      </c>
      <c r="B56" s="16">
        <v>44612</v>
      </c>
      <c r="C56" t="s">
        <v>63</v>
      </c>
      <c r="D56" t="s">
        <v>208</v>
      </c>
      <c r="E56" t="s">
        <v>64</v>
      </c>
      <c r="F56" t="s">
        <v>214</v>
      </c>
      <c r="G56" t="s">
        <v>242</v>
      </c>
      <c r="H56" s="64" t="s">
        <v>313</v>
      </c>
      <c r="I56" t="s">
        <v>69</v>
      </c>
      <c r="J56" s="14">
        <v>105</v>
      </c>
      <c r="K56" s="14" t="s">
        <v>63</v>
      </c>
      <c r="L56" t="s">
        <v>3</v>
      </c>
      <c r="M56" s="14">
        <v>30.4</v>
      </c>
      <c r="N56" s="14">
        <v>23.1</v>
      </c>
      <c r="P56" s="21"/>
      <c r="AH56" s="17">
        <f t="shared" si="17"/>
        <v>30.4</v>
      </c>
      <c r="AI56" s="18">
        <f t="shared" si="0"/>
        <v>30.4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21809</v>
      </c>
      <c r="B57" s="16">
        <v>44619</v>
      </c>
      <c r="C57" t="s">
        <v>63</v>
      </c>
      <c r="D57" t="s">
        <v>237</v>
      </c>
      <c r="E57" t="s">
        <v>64</v>
      </c>
      <c r="F57" t="s">
        <v>265</v>
      </c>
      <c r="G57" t="s">
        <v>218</v>
      </c>
      <c r="H57" s="63" t="s">
        <v>299</v>
      </c>
      <c r="I57" t="s">
        <v>86</v>
      </c>
      <c r="J57" s="14">
        <v>26</v>
      </c>
      <c r="K57" s="14" t="s">
        <v>63</v>
      </c>
      <c r="L57" t="s">
        <v>3</v>
      </c>
      <c r="M57" s="14">
        <v>4.1400000000000006</v>
      </c>
      <c r="N57" s="14">
        <v>2.86</v>
      </c>
      <c r="O57" t="s">
        <v>64</v>
      </c>
      <c r="P57" s="21" t="s">
        <v>266</v>
      </c>
      <c r="Q57" t="s">
        <v>63</v>
      </c>
      <c r="R57" t="s">
        <v>267</v>
      </c>
      <c r="S57" t="s">
        <v>64</v>
      </c>
      <c r="T57" t="s">
        <v>208</v>
      </c>
      <c r="U57" t="s">
        <v>63</v>
      </c>
      <c r="V57" t="s">
        <v>268</v>
      </c>
      <c r="AH57" s="17">
        <f t="shared" si="17"/>
        <v>2.86</v>
      </c>
      <c r="AI57" s="18">
        <f t="shared" si="0"/>
        <v>0</v>
      </c>
      <c r="AJ57" s="18">
        <f t="shared" si="1"/>
        <v>0</v>
      </c>
      <c r="AK57" s="18">
        <f t="shared" si="2"/>
        <v>0</v>
      </c>
      <c r="AL57" s="18">
        <f t="shared" si="3"/>
        <v>0</v>
      </c>
      <c r="AM57" s="18">
        <f t="shared" si="4"/>
        <v>0</v>
      </c>
      <c r="AN57" s="18">
        <f t="shared" si="5"/>
        <v>0</v>
      </c>
      <c r="AO57" s="18">
        <f t="shared" si="18"/>
        <v>0</v>
      </c>
      <c r="AP57" s="18">
        <f t="shared" si="6"/>
        <v>2.86</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21811</v>
      </c>
      <c r="B58" s="16">
        <v>44620</v>
      </c>
      <c r="C58" t="s">
        <v>63</v>
      </c>
      <c r="D58" t="s">
        <v>208</v>
      </c>
      <c r="E58" t="s">
        <v>64</v>
      </c>
      <c r="F58" t="s">
        <v>239</v>
      </c>
      <c r="G58" t="s">
        <v>223</v>
      </c>
      <c r="H58" s="13" t="s">
        <v>314</v>
      </c>
      <c r="I58" t="s">
        <v>69</v>
      </c>
      <c r="J58" s="14">
        <v>22</v>
      </c>
      <c r="K58" s="14" t="s">
        <v>227</v>
      </c>
      <c r="L58" t="s">
        <v>5</v>
      </c>
      <c r="M58" s="14">
        <v>5.5</v>
      </c>
      <c r="N58" s="14">
        <v>5.5</v>
      </c>
      <c r="P58" s="21"/>
      <c r="AH58" s="17">
        <f t="shared" si="17"/>
        <v>5.5</v>
      </c>
      <c r="AI58" s="18">
        <f t="shared" si="0"/>
        <v>5.5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21812</v>
      </c>
      <c r="B59" s="16">
        <v>44620</v>
      </c>
      <c r="C59" t="s">
        <v>63</v>
      </c>
      <c r="D59" t="s">
        <v>208</v>
      </c>
      <c r="E59" t="s">
        <v>64</v>
      </c>
      <c r="F59" t="s">
        <v>239</v>
      </c>
      <c r="G59" t="s">
        <v>223</v>
      </c>
      <c r="H59" s="61" t="s">
        <v>315</v>
      </c>
      <c r="I59" t="s">
        <v>69</v>
      </c>
      <c r="J59" s="14">
        <v>22</v>
      </c>
      <c r="K59" s="14" t="s">
        <v>63</v>
      </c>
      <c r="L59" t="s">
        <v>3</v>
      </c>
      <c r="M59" s="14">
        <v>7.16</v>
      </c>
      <c r="N59" s="14">
        <v>4.84</v>
      </c>
      <c r="P59" s="21"/>
      <c r="AH59" s="17">
        <f t="shared" si="17"/>
        <v>7.16</v>
      </c>
      <c r="AI59" s="18">
        <f t="shared" si="0"/>
        <v>7.16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21911</v>
      </c>
      <c r="B60" s="16">
        <v>44665</v>
      </c>
      <c r="C60" t="s">
        <v>63</v>
      </c>
      <c r="D60" t="s">
        <v>208</v>
      </c>
      <c r="E60" t="s">
        <v>64</v>
      </c>
      <c r="F60" t="s">
        <v>243</v>
      </c>
      <c r="G60" t="s">
        <v>222</v>
      </c>
      <c r="H60" s="63" t="s">
        <v>316</v>
      </c>
      <c r="I60" t="s">
        <v>69</v>
      </c>
      <c r="J60" s="14">
        <v>40</v>
      </c>
      <c r="K60" s="14" t="s">
        <v>64</v>
      </c>
      <c r="L60" t="s">
        <v>3</v>
      </c>
      <c r="M60" s="14">
        <v>8.8000000000000007</v>
      </c>
      <c r="N60" s="14">
        <v>12.2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21925</v>
      </c>
      <c r="B61" s="16">
        <v>44670</v>
      </c>
      <c r="C61" t="s">
        <v>63</v>
      </c>
      <c r="D61" t="s">
        <v>208</v>
      </c>
      <c r="E61" t="s">
        <v>64</v>
      </c>
      <c r="F61" t="s">
        <v>244</v>
      </c>
      <c r="G61" t="s">
        <v>245</v>
      </c>
      <c r="H61" s="64" t="s">
        <v>274</v>
      </c>
      <c r="I61" t="s">
        <v>69</v>
      </c>
      <c r="J61" s="14">
        <v>30</v>
      </c>
      <c r="K61" s="14" t="s">
        <v>63</v>
      </c>
      <c r="L61" t="s">
        <v>3</v>
      </c>
      <c r="M61" s="14">
        <v>9.4</v>
      </c>
      <c r="N61" s="14">
        <v>6.6</v>
      </c>
      <c r="P61" s="21"/>
      <c r="AH61" s="17">
        <f t="shared" si="17"/>
        <v>9.4</v>
      </c>
      <c r="AI61" s="18">
        <f t="shared" si="0"/>
        <v>9.4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21949</v>
      </c>
      <c r="B62" s="16">
        <v>44682</v>
      </c>
      <c r="C62" t="s">
        <v>63</v>
      </c>
      <c r="D62" t="s">
        <v>208</v>
      </c>
      <c r="E62" t="s">
        <v>64</v>
      </c>
      <c r="F62" t="s">
        <v>239</v>
      </c>
      <c r="G62" t="s">
        <v>234</v>
      </c>
      <c r="H62" s="63" t="s">
        <v>317</v>
      </c>
      <c r="I62" t="s">
        <v>69</v>
      </c>
      <c r="J62" s="14">
        <v>35</v>
      </c>
      <c r="K62" s="14" t="s">
        <v>227</v>
      </c>
      <c r="L62" t="s">
        <v>5</v>
      </c>
      <c r="M62" s="14">
        <v>8.75</v>
      </c>
      <c r="N62" s="14">
        <v>8.75</v>
      </c>
      <c r="P62" s="21"/>
      <c r="AH62" s="17">
        <f t="shared" si="17"/>
        <v>8.75</v>
      </c>
      <c r="AI62" s="18">
        <f t="shared" si="0"/>
        <v>8.75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21974</v>
      </c>
      <c r="B63" s="16">
        <v>44696</v>
      </c>
      <c r="C63" t="s">
        <v>63</v>
      </c>
      <c r="D63" t="s">
        <v>208</v>
      </c>
      <c r="E63" t="s">
        <v>64</v>
      </c>
      <c r="F63" t="s">
        <v>246</v>
      </c>
      <c r="G63" t="s">
        <v>215</v>
      </c>
      <c r="H63" s="61" t="s">
        <v>247</v>
      </c>
      <c r="I63" t="s">
        <v>69</v>
      </c>
      <c r="J63" s="14">
        <v>20</v>
      </c>
      <c r="K63" s="14" t="s">
        <v>64</v>
      </c>
      <c r="L63" t="s">
        <v>3</v>
      </c>
      <c r="M63" s="14">
        <v>4.4000000000000004</v>
      </c>
      <c r="N63" s="14">
        <v>6.6</v>
      </c>
      <c r="P63" s="21"/>
      <c r="AH63" s="17">
        <f t="shared" si="17"/>
        <v>4.4000000000000004</v>
      </c>
      <c r="AI63" s="18">
        <f t="shared" si="0"/>
        <v>4.4000000000000004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21977</v>
      </c>
      <c r="B64" s="16">
        <v>44696</v>
      </c>
      <c r="C64" t="s">
        <v>63</v>
      </c>
      <c r="D64" t="s">
        <v>208</v>
      </c>
      <c r="E64" t="s">
        <v>64</v>
      </c>
      <c r="F64" t="s">
        <v>246</v>
      </c>
      <c r="G64" t="s">
        <v>220</v>
      </c>
      <c r="H64" s="61" t="s">
        <v>248</v>
      </c>
      <c r="I64" t="s">
        <v>69</v>
      </c>
      <c r="J64" s="14">
        <v>50</v>
      </c>
      <c r="K64" s="14" t="s">
        <v>63</v>
      </c>
      <c r="L64" t="s">
        <v>3</v>
      </c>
      <c r="M64" s="14">
        <v>15</v>
      </c>
      <c r="N64" s="14">
        <v>11</v>
      </c>
      <c r="P64" s="21"/>
      <c r="AH64" s="17">
        <f t="shared" si="17"/>
        <v>15</v>
      </c>
      <c r="AI64" s="18">
        <f t="shared" si="0"/>
        <v>15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21978</v>
      </c>
      <c r="B65" s="16">
        <v>44697</v>
      </c>
      <c r="C65" t="s">
        <v>63</v>
      </c>
      <c r="D65" t="s">
        <v>208</v>
      </c>
      <c r="E65" t="s">
        <v>64</v>
      </c>
      <c r="F65" t="s">
        <v>246</v>
      </c>
      <c r="G65" t="s">
        <v>234</v>
      </c>
      <c r="H65" s="63" t="s">
        <v>318</v>
      </c>
      <c r="I65" t="s">
        <v>69</v>
      </c>
      <c r="J65" s="14">
        <v>15</v>
      </c>
      <c r="K65" s="14" t="s">
        <v>63</v>
      </c>
      <c r="L65" t="s">
        <v>4</v>
      </c>
      <c r="M65" s="14">
        <v>4.9000000000000004</v>
      </c>
      <c r="N65" s="14">
        <v>3.6</v>
      </c>
      <c r="P65" s="21"/>
      <c r="AH65" s="17">
        <f t="shared" si="17"/>
        <v>4.9000000000000004</v>
      </c>
      <c r="AI65" s="18">
        <f t="shared" si="0"/>
        <v>4.9000000000000004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22022</v>
      </c>
      <c r="B66" s="16">
        <v>44723</v>
      </c>
      <c r="C66" t="s">
        <v>63</v>
      </c>
      <c r="D66" t="s">
        <v>208</v>
      </c>
      <c r="E66" t="s">
        <v>64</v>
      </c>
      <c r="F66" t="s">
        <v>249</v>
      </c>
      <c r="G66" t="s">
        <v>215</v>
      </c>
      <c r="H66" s="61" t="s">
        <v>250</v>
      </c>
      <c r="I66" t="s">
        <v>69</v>
      </c>
      <c r="J66" s="14">
        <v>31</v>
      </c>
      <c r="K66" s="14" t="s">
        <v>64</v>
      </c>
      <c r="L66" t="s">
        <v>3</v>
      </c>
      <c r="M66" s="14">
        <v>6.82</v>
      </c>
      <c r="N66" s="14">
        <v>9.68</v>
      </c>
      <c r="P66" s="21"/>
      <c r="AH66" s="17">
        <f t="shared" si="17"/>
        <v>6.82</v>
      </c>
      <c r="AI66" s="18">
        <f t="shared" ref="AI66:AI129" si="23">SUMIFS(M66,D66,"*"&amp;$BB$1&amp;"*")</f>
        <v>6.82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22104</v>
      </c>
      <c r="B67" s="16">
        <v>44746</v>
      </c>
      <c r="C67" t="s">
        <v>63</v>
      </c>
      <c r="D67" t="s">
        <v>208</v>
      </c>
      <c r="E67" t="s">
        <v>64</v>
      </c>
      <c r="F67" t="s">
        <v>251</v>
      </c>
      <c r="G67" t="s">
        <v>211</v>
      </c>
      <c r="H67" s="64" t="s">
        <v>300</v>
      </c>
      <c r="I67" t="s">
        <v>68</v>
      </c>
      <c r="J67" s="14">
        <v>10</v>
      </c>
      <c r="K67" s="14" t="s">
        <v>64</v>
      </c>
      <c r="L67" t="s">
        <v>3</v>
      </c>
      <c r="M67" s="14">
        <v>1.1000000000000001</v>
      </c>
      <c r="N67" s="14">
        <v>1.9</v>
      </c>
      <c r="P67" s="21"/>
      <c r="AH67" s="17">
        <f t="shared" ref="AH67:AH130" si="41">SUM(AI67:AZ67)</f>
        <v>1.1000000000000001</v>
      </c>
      <c r="AI67" s="18">
        <f t="shared" si="23"/>
        <v>1.1000000000000001</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22327</v>
      </c>
      <c r="B68" s="16">
        <v>44845</v>
      </c>
      <c r="C68" t="s">
        <v>63</v>
      </c>
      <c r="D68" t="s">
        <v>208</v>
      </c>
      <c r="E68" t="s">
        <v>64</v>
      </c>
      <c r="F68" t="s">
        <v>252</v>
      </c>
      <c r="G68" t="s">
        <v>220</v>
      </c>
      <c r="H68" s="61" t="s">
        <v>319</v>
      </c>
      <c r="I68" t="s">
        <v>69</v>
      </c>
      <c r="J68" s="14">
        <v>35</v>
      </c>
      <c r="K68" s="14" t="s">
        <v>227</v>
      </c>
      <c r="L68" t="s">
        <v>5</v>
      </c>
      <c r="M68" s="14">
        <v>8.75</v>
      </c>
      <c r="N68" s="14">
        <v>8.75</v>
      </c>
      <c r="P68" s="21"/>
      <c r="AH68" s="17">
        <f t="shared" si="41"/>
        <v>8.75</v>
      </c>
      <c r="AI68" s="18">
        <f t="shared" si="23"/>
        <v>8.75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22408</v>
      </c>
      <c r="B69" s="16">
        <v>44888</v>
      </c>
      <c r="C69" t="s">
        <v>63</v>
      </c>
      <c r="D69" t="s">
        <v>208</v>
      </c>
      <c r="E69" t="s">
        <v>64</v>
      </c>
      <c r="F69" t="s">
        <v>239</v>
      </c>
      <c r="G69" t="s">
        <v>232</v>
      </c>
      <c r="H69" s="61" t="s">
        <v>320</v>
      </c>
      <c r="I69" t="s">
        <v>69</v>
      </c>
      <c r="J69" s="14">
        <v>24</v>
      </c>
      <c r="K69" s="14" t="s">
        <v>64</v>
      </c>
      <c r="L69" t="s">
        <v>3</v>
      </c>
      <c r="M69" s="14">
        <v>5.28</v>
      </c>
      <c r="N69" s="14">
        <v>7.72</v>
      </c>
      <c r="P69" s="21"/>
      <c r="AH69" s="17">
        <f t="shared" si="41"/>
        <v>5.28</v>
      </c>
      <c r="AI69" s="18">
        <f t="shared" si="23"/>
        <v>5.28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22419</v>
      </c>
      <c r="B70" s="16">
        <v>44895</v>
      </c>
      <c r="C70" t="s">
        <v>63</v>
      </c>
      <c r="D70" t="s">
        <v>208</v>
      </c>
      <c r="E70" t="s">
        <v>64</v>
      </c>
      <c r="F70" t="s">
        <v>239</v>
      </c>
      <c r="G70" t="s">
        <v>210</v>
      </c>
      <c r="H70" s="63" t="s">
        <v>321</v>
      </c>
      <c r="I70" t="s">
        <v>69</v>
      </c>
      <c r="J70" s="14">
        <v>127</v>
      </c>
      <c r="K70" s="14" t="s">
        <v>64</v>
      </c>
      <c r="L70" t="s">
        <v>4</v>
      </c>
      <c r="M70" s="14">
        <v>30.48</v>
      </c>
      <c r="N70" s="14">
        <v>34.020000000000003</v>
      </c>
      <c r="P70" s="21"/>
      <c r="AH70" s="17">
        <f t="shared" si="41"/>
        <v>30.48</v>
      </c>
      <c r="AI70" s="18">
        <f t="shared" si="23"/>
        <v>30.48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22426</v>
      </c>
      <c r="B71" s="16">
        <v>44900</v>
      </c>
      <c r="C71" t="s">
        <v>63</v>
      </c>
      <c r="D71" t="s">
        <v>208</v>
      </c>
      <c r="E71" t="s">
        <v>64</v>
      </c>
      <c r="F71" t="s">
        <v>253</v>
      </c>
      <c r="G71" t="s">
        <v>210</v>
      </c>
      <c r="H71" s="63" t="s">
        <v>321</v>
      </c>
      <c r="I71" t="s">
        <v>69</v>
      </c>
      <c r="J71" s="14">
        <v>109</v>
      </c>
      <c r="K71" s="14" t="s">
        <v>63</v>
      </c>
      <c r="L71" t="s">
        <v>4</v>
      </c>
      <c r="M71" s="14">
        <v>29.34</v>
      </c>
      <c r="N71" s="14">
        <v>26.16</v>
      </c>
      <c r="P71" s="21"/>
      <c r="AH71" s="17">
        <f t="shared" si="41"/>
        <v>29.34</v>
      </c>
      <c r="AI71" s="18">
        <f t="shared" si="23"/>
        <v>29.34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22473</v>
      </c>
      <c r="B72" s="16">
        <v>44930</v>
      </c>
      <c r="C72" t="s">
        <v>63</v>
      </c>
      <c r="D72" t="s">
        <v>208</v>
      </c>
      <c r="E72" t="s">
        <v>64</v>
      </c>
      <c r="F72" t="s">
        <v>214</v>
      </c>
      <c r="G72" t="s">
        <v>218</v>
      </c>
      <c r="H72" s="63" t="s">
        <v>322</v>
      </c>
      <c r="I72" t="s">
        <v>69</v>
      </c>
      <c r="J72" s="14">
        <v>132</v>
      </c>
      <c r="K72" s="14" t="s">
        <v>63</v>
      </c>
      <c r="L72" t="s">
        <v>3</v>
      </c>
      <c r="M72" s="14">
        <v>37.96</v>
      </c>
      <c r="N72" s="14">
        <v>29.04</v>
      </c>
      <c r="P72" s="21"/>
      <c r="AH72" s="17">
        <f t="shared" si="41"/>
        <v>37.96</v>
      </c>
      <c r="AI72" s="18">
        <f t="shared" si="23"/>
        <v>37.96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22502</v>
      </c>
      <c r="B73" s="16">
        <v>44949</v>
      </c>
      <c r="C73" t="s">
        <v>63</v>
      </c>
      <c r="D73" t="s">
        <v>208</v>
      </c>
      <c r="E73" t="s">
        <v>64</v>
      </c>
      <c r="F73" t="s">
        <v>253</v>
      </c>
      <c r="G73" t="s">
        <v>232</v>
      </c>
      <c r="H73" s="61" t="s">
        <v>323</v>
      </c>
      <c r="I73" t="s">
        <v>69</v>
      </c>
      <c r="J73" s="14">
        <v>25</v>
      </c>
      <c r="K73" s="14" t="s">
        <v>64</v>
      </c>
      <c r="L73" t="s">
        <v>4</v>
      </c>
      <c r="M73" s="14">
        <v>6</v>
      </c>
      <c r="N73" s="14">
        <v>7.5</v>
      </c>
      <c r="P73" s="21"/>
      <c r="AH73" s="17">
        <f t="shared" si="41"/>
        <v>6</v>
      </c>
      <c r="AI73" s="18">
        <f t="shared" si="23"/>
        <v>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22511</v>
      </c>
      <c r="B74" s="16">
        <v>44958</v>
      </c>
      <c r="C74" t="s">
        <v>63</v>
      </c>
      <c r="D74" t="s">
        <v>208</v>
      </c>
      <c r="E74" t="s">
        <v>64</v>
      </c>
      <c r="F74" t="s">
        <v>253</v>
      </c>
      <c r="G74" t="s">
        <v>232</v>
      </c>
      <c r="H74" s="61" t="s">
        <v>324</v>
      </c>
      <c r="I74" t="s">
        <v>69</v>
      </c>
      <c r="J74" s="14">
        <v>12</v>
      </c>
      <c r="K74" s="14" t="s">
        <v>63</v>
      </c>
      <c r="L74" t="s">
        <v>4</v>
      </c>
      <c r="M74" s="14">
        <v>4.12</v>
      </c>
      <c r="N74" s="14">
        <v>2.88</v>
      </c>
      <c r="P74" s="21"/>
      <c r="AH74" s="17">
        <f t="shared" si="41"/>
        <v>4.12</v>
      </c>
      <c r="AI74" s="18">
        <f t="shared" si="23"/>
        <v>4.12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22513</v>
      </c>
      <c r="B75" s="16">
        <v>44958</v>
      </c>
      <c r="C75" t="s">
        <v>63</v>
      </c>
      <c r="D75" t="s">
        <v>208</v>
      </c>
      <c r="E75" t="s">
        <v>64</v>
      </c>
      <c r="F75" t="s">
        <v>239</v>
      </c>
      <c r="G75" t="s">
        <v>234</v>
      </c>
      <c r="H75" s="63" t="s">
        <v>325</v>
      </c>
      <c r="I75" t="s">
        <v>69</v>
      </c>
      <c r="J75" s="14">
        <v>55</v>
      </c>
      <c r="K75" s="14" t="s">
        <v>63</v>
      </c>
      <c r="L75" t="s">
        <v>3</v>
      </c>
      <c r="M75" s="14">
        <v>16.399999999999999</v>
      </c>
      <c r="N75" s="14">
        <v>12.1</v>
      </c>
      <c r="P75" s="21"/>
      <c r="AH75" s="17">
        <f t="shared" si="41"/>
        <v>16.399999999999999</v>
      </c>
      <c r="AI75" s="18">
        <f t="shared" si="23"/>
        <v>16.399999999999999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22518</v>
      </c>
      <c r="B76" s="16">
        <v>44962</v>
      </c>
      <c r="C76" t="s">
        <v>63</v>
      </c>
      <c r="D76" t="s">
        <v>262</v>
      </c>
      <c r="E76" t="s">
        <v>64</v>
      </c>
      <c r="F76" t="s">
        <v>263</v>
      </c>
      <c r="G76" t="s">
        <v>215</v>
      </c>
      <c r="H76" s="63" t="s">
        <v>274</v>
      </c>
      <c r="I76" t="s">
        <v>83</v>
      </c>
      <c r="J76" s="14">
        <v>29</v>
      </c>
      <c r="K76" s="14" t="s">
        <v>63</v>
      </c>
      <c r="L76" t="s">
        <v>3</v>
      </c>
      <c r="M76" s="14">
        <v>9.1199999999999992</v>
      </c>
      <c r="N76" s="14">
        <v>6.38</v>
      </c>
      <c r="O76" t="s">
        <v>63</v>
      </c>
      <c r="P76" s="21" t="s">
        <v>208</v>
      </c>
      <c r="Q76" t="s">
        <v>64</v>
      </c>
      <c r="R76" t="s">
        <v>264</v>
      </c>
      <c r="AH76" s="17">
        <f t="shared" si="41"/>
        <v>9.1199999999999992</v>
      </c>
      <c r="AI76" s="18">
        <f t="shared" si="23"/>
        <v>0</v>
      </c>
      <c r="AJ76" s="18">
        <f t="shared" si="24"/>
        <v>0</v>
      </c>
      <c r="AK76" s="18">
        <f t="shared" si="25"/>
        <v>9.1199999999999992</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22546</v>
      </c>
      <c r="B77" s="16">
        <v>44986</v>
      </c>
      <c r="C77" t="s">
        <v>63</v>
      </c>
      <c r="D77" t="s">
        <v>208</v>
      </c>
      <c r="E77" t="s">
        <v>64</v>
      </c>
      <c r="F77" t="s">
        <v>217</v>
      </c>
      <c r="G77" t="s">
        <v>215</v>
      </c>
      <c r="H77" s="61" t="s">
        <v>254</v>
      </c>
      <c r="I77" t="s">
        <v>69</v>
      </c>
      <c r="J77" s="14">
        <v>42</v>
      </c>
      <c r="K77" s="14" t="s">
        <v>227</v>
      </c>
      <c r="L77" t="s">
        <v>5</v>
      </c>
      <c r="M77" s="14">
        <v>10.5</v>
      </c>
      <c r="N77" s="14">
        <v>10.5</v>
      </c>
      <c r="P77" s="21"/>
      <c r="AH77" s="17">
        <f t="shared" si="41"/>
        <v>10.5</v>
      </c>
      <c r="AI77" s="18">
        <f t="shared" si="23"/>
        <v>10.5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22549</v>
      </c>
      <c r="B78" s="16">
        <v>44986</v>
      </c>
      <c r="C78" t="s">
        <v>63</v>
      </c>
      <c r="D78" t="s">
        <v>208</v>
      </c>
      <c r="E78" t="s">
        <v>64</v>
      </c>
      <c r="F78" t="s">
        <v>255</v>
      </c>
      <c r="G78" t="s">
        <v>215</v>
      </c>
      <c r="H78" s="61" t="s">
        <v>256</v>
      </c>
      <c r="I78" t="s">
        <v>69</v>
      </c>
      <c r="J78" s="14">
        <v>38</v>
      </c>
      <c r="K78" s="14" t="s">
        <v>227</v>
      </c>
      <c r="L78" t="s">
        <v>5</v>
      </c>
      <c r="M78" s="14">
        <v>9.5</v>
      </c>
      <c r="N78" s="14">
        <v>9.5</v>
      </c>
      <c r="P78" s="21"/>
      <c r="AH78" s="17">
        <f t="shared" si="41"/>
        <v>9.5</v>
      </c>
      <c r="AI78" s="18">
        <f t="shared" si="23"/>
        <v>9.5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22560</v>
      </c>
      <c r="B79" s="16">
        <v>44989</v>
      </c>
      <c r="C79" t="s">
        <v>63</v>
      </c>
      <c r="D79" t="s">
        <v>208</v>
      </c>
      <c r="E79" t="s">
        <v>64</v>
      </c>
      <c r="F79" t="s">
        <v>244</v>
      </c>
      <c r="G79" t="s">
        <v>215</v>
      </c>
      <c r="H79" s="61" t="s">
        <v>256</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22562</v>
      </c>
      <c r="B80" s="16">
        <v>44990</v>
      </c>
      <c r="C80" t="s">
        <v>63</v>
      </c>
      <c r="D80" t="s">
        <v>208</v>
      </c>
      <c r="E80" t="s">
        <v>64</v>
      </c>
      <c r="F80" t="s">
        <v>239</v>
      </c>
      <c r="G80" t="s">
        <v>215</v>
      </c>
      <c r="H80" s="61" t="s">
        <v>257</v>
      </c>
      <c r="I80" t="s">
        <v>69</v>
      </c>
      <c r="J80" s="14">
        <v>38</v>
      </c>
      <c r="K80" s="14" t="s">
        <v>227</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22671</v>
      </c>
      <c r="B81" s="16">
        <v>45078</v>
      </c>
      <c r="C81" t="s">
        <v>63</v>
      </c>
      <c r="D81" t="s">
        <v>208</v>
      </c>
      <c r="E81" t="s">
        <v>64</v>
      </c>
      <c r="F81" t="s">
        <v>239</v>
      </c>
      <c r="G81" t="s">
        <v>223</v>
      </c>
      <c r="H81" s="61" t="s">
        <v>326</v>
      </c>
      <c r="I81" t="s">
        <v>69</v>
      </c>
      <c r="J81" s="14">
        <v>18</v>
      </c>
      <c r="K81" s="14" t="s">
        <v>63</v>
      </c>
      <c r="L81" t="s">
        <v>4</v>
      </c>
      <c r="M81" s="14">
        <v>5.68</v>
      </c>
      <c r="N81" s="14">
        <v>4.32</v>
      </c>
      <c r="P81" s="21"/>
      <c r="AH81" s="17">
        <f t="shared" si="41"/>
        <v>5.68</v>
      </c>
      <c r="AI81" s="18">
        <f t="shared" si="23"/>
        <v>5.68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22674</v>
      </c>
      <c r="B82" s="16">
        <v>45078</v>
      </c>
      <c r="C82" t="s">
        <v>63</v>
      </c>
      <c r="D82" t="s">
        <v>208</v>
      </c>
      <c r="E82" t="s">
        <v>64</v>
      </c>
      <c r="F82" t="s">
        <v>244</v>
      </c>
      <c r="G82" t="s">
        <v>223</v>
      </c>
      <c r="H82" s="13" t="s">
        <v>314</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22677</v>
      </c>
      <c r="B83" s="16">
        <v>45078</v>
      </c>
      <c r="C83" t="s">
        <v>63</v>
      </c>
      <c r="D83" t="s">
        <v>208</v>
      </c>
      <c r="E83" t="s">
        <v>64</v>
      </c>
      <c r="F83" t="s">
        <v>258</v>
      </c>
      <c r="G83" t="s">
        <v>223</v>
      </c>
      <c r="H83" s="61" t="s">
        <v>327</v>
      </c>
      <c r="I83" t="s">
        <v>69</v>
      </c>
      <c r="J83" s="14">
        <v>15</v>
      </c>
      <c r="K83" s="14" t="s">
        <v>63</v>
      </c>
      <c r="L83" t="s">
        <v>3</v>
      </c>
      <c r="M83" s="14">
        <v>5.2</v>
      </c>
      <c r="N83" s="14">
        <v>3.3</v>
      </c>
      <c r="P83" s="21"/>
      <c r="AH83" s="17">
        <f t="shared" si="41"/>
        <v>5.2</v>
      </c>
      <c r="AI83" s="18">
        <f t="shared" si="23"/>
        <v>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22796</v>
      </c>
      <c r="B84" s="16">
        <v>45173</v>
      </c>
      <c r="C84" t="s">
        <v>63</v>
      </c>
      <c r="D84" t="s">
        <v>208</v>
      </c>
      <c r="E84" t="s">
        <v>64</v>
      </c>
      <c r="F84" t="s">
        <v>253</v>
      </c>
      <c r="G84" t="s">
        <v>228</v>
      </c>
      <c r="H84" s="63" t="s">
        <v>328</v>
      </c>
      <c r="I84" t="s">
        <v>69</v>
      </c>
      <c r="J84" s="14">
        <v>102</v>
      </c>
      <c r="K84" s="14" t="s">
        <v>227</v>
      </c>
      <c r="L84" t="s">
        <v>5</v>
      </c>
      <c r="M84" s="14">
        <v>25.5</v>
      </c>
      <c r="N84" s="14">
        <v>25.5</v>
      </c>
      <c r="P84" s="21"/>
      <c r="AH84" s="17">
        <f t="shared" si="41"/>
        <v>25.5</v>
      </c>
      <c r="AI84" s="18">
        <f t="shared" si="23"/>
        <v>25.5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22821</v>
      </c>
      <c r="B85" s="16">
        <v>45191</v>
      </c>
      <c r="C85" t="s">
        <v>63</v>
      </c>
      <c r="D85" t="s">
        <v>208</v>
      </c>
      <c r="E85" t="s">
        <v>64</v>
      </c>
      <c r="F85" t="s">
        <v>259</v>
      </c>
      <c r="G85" t="s">
        <v>223</v>
      </c>
      <c r="H85" t="s">
        <v>329</v>
      </c>
      <c r="I85" t="s">
        <v>69</v>
      </c>
      <c r="J85" s="14">
        <v>21</v>
      </c>
      <c r="K85" s="14" t="s">
        <v>63</v>
      </c>
      <c r="L85" t="s">
        <v>3</v>
      </c>
      <c r="M85" s="14">
        <v>6.88</v>
      </c>
      <c r="N85" s="14">
        <v>4.62</v>
      </c>
      <c r="P85" s="21"/>
      <c r="AH85" s="17">
        <f t="shared" si="41"/>
        <v>6.88</v>
      </c>
      <c r="AI85" s="18">
        <f t="shared" si="23"/>
        <v>6.88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22823</v>
      </c>
      <c r="B86" s="16">
        <v>45192</v>
      </c>
      <c r="C86" t="s">
        <v>63</v>
      </c>
      <c r="D86" t="s">
        <v>208</v>
      </c>
      <c r="E86" t="s">
        <v>64</v>
      </c>
      <c r="F86" t="s">
        <v>252</v>
      </c>
      <c r="G86" t="s">
        <v>223</v>
      </c>
      <c r="H86" s="61" t="s">
        <v>330</v>
      </c>
      <c r="I86" t="s">
        <v>69</v>
      </c>
      <c r="J86" s="14">
        <v>30</v>
      </c>
      <c r="K86" s="14" t="s">
        <v>227</v>
      </c>
      <c r="L86" t="s">
        <v>5</v>
      </c>
      <c r="M86" s="14">
        <v>7.5</v>
      </c>
      <c r="N86" s="14">
        <v>7.5</v>
      </c>
      <c r="P86" s="21"/>
      <c r="AH86" s="17">
        <f t="shared" si="41"/>
        <v>7.5</v>
      </c>
      <c r="AI86" s="18">
        <f t="shared" si="23"/>
        <v>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22839</v>
      </c>
      <c r="B87" s="16">
        <v>45212</v>
      </c>
      <c r="C87" t="s">
        <v>63</v>
      </c>
      <c r="D87" t="s">
        <v>208</v>
      </c>
      <c r="E87" t="s">
        <v>64</v>
      </c>
      <c r="F87" t="s">
        <v>253</v>
      </c>
      <c r="G87" t="s">
        <v>260</v>
      </c>
      <c r="H87" s="63" t="s">
        <v>331</v>
      </c>
      <c r="I87" t="s">
        <v>69</v>
      </c>
      <c r="J87" s="14">
        <v>40</v>
      </c>
      <c r="K87" s="14" t="s">
        <v>64</v>
      </c>
      <c r="L87" t="s">
        <v>4</v>
      </c>
      <c r="M87" s="14">
        <v>9.6</v>
      </c>
      <c r="N87" s="14">
        <v>11.4</v>
      </c>
      <c r="P87" s="21"/>
      <c r="AH87" s="17">
        <f t="shared" si="41"/>
        <v>9.6</v>
      </c>
      <c r="AI87" s="18">
        <f t="shared" si="23"/>
        <v>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22843</v>
      </c>
      <c r="B88" s="16">
        <v>45220</v>
      </c>
      <c r="C88" t="s">
        <v>63</v>
      </c>
      <c r="D88" t="s">
        <v>208</v>
      </c>
      <c r="E88" t="s">
        <v>64</v>
      </c>
      <c r="F88" t="s">
        <v>259</v>
      </c>
      <c r="G88" t="s">
        <v>218</v>
      </c>
      <c r="H88" s="63" t="s">
        <v>332</v>
      </c>
      <c r="I88" t="s">
        <v>69</v>
      </c>
      <c r="J88" s="14">
        <v>25</v>
      </c>
      <c r="K88" s="14" t="s">
        <v>227</v>
      </c>
      <c r="L88" t="s">
        <v>5</v>
      </c>
      <c r="M88" s="14">
        <v>6.25</v>
      </c>
      <c r="N88" s="14">
        <v>6.25</v>
      </c>
      <c r="P88" s="21"/>
      <c r="AH88" s="17">
        <f t="shared" si="41"/>
        <v>6.25</v>
      </c>
      <c r="AI88" s="18">
        <f t="shared" si="23"/>
        <v>6.25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22844</v>
      </c>
      <c r="B89" s="16">
        <v>45220</v>
      </c>
      <c r="C89" t="s">
        <v>63</v>
      </c>
      <c r="D89" t="s">
        <v>208</v>
      </c>
      <c r="E89" t="s">
        <v>64</v>
      </c>
      <c r="F89" t="s">
        <v>259</v>
      </c>
      <c r="G89" t="s">
        <v>218</v>
      </c>
      <c r="H89" s="63" t="s">
        <v>333</v>
      </c>
      <c r="I89" t="s">
        <v>69</v>
      </c>
      <c r="J89" s="14">
        <v>22</v>
      </c>
      <c r="K89" s="14" t="s">
        <v>63</v>
      </c>
      <c r="L89" t="s">
        <v>3</v>
      </c>
      <c r="M89" s="14">
        <v>7.16</v>
      </c>
      <c r="N89" s="14">
        <v>4.84</v>
      </c>
      <c r="P89" s="21"/>
      <c r="AH89" s="17">
        <f t="shared" si="41"/>
        <v>7.16</v>
      </c>
      <c r="AI89" s="18">
        <f t="shared" si="23"/>
        <v>7.16</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22851</v>
      </c>
      <c r="B90" s="16">
        <v>45226</v>
      </c>
      <c r="C90" t="s">
        <v>63</v>
      </c>
      <c r="D90" t="s">
        <v>208</v>
      </c>
      <c r="E90" t="s">
        <v>64</v>
      </c>
      <c r="F90" t="s">
        <v>253</v>
      </c>
      <c r="G90" t="s">
        <v>242</v>
      </c>
      <c r="H90" s="63" t="s">
        <v>334</v>
      </c>
      <c r="I90" t="s">
        <v>69</v>
      </c>
      <c r="J90" s="14">
        <v>21</v>
      </c>
      <c r="K90" s="14" t="s">
        <v>64</v>
      </c>
      <c r="L90" t="s">
        <v>4</v>
      </c>
      <c r="M90" s="14">
        <v>5.04</v>
      </c>
      <c r="N90" s="14">
        <v>6.46</v>
      </c>
      <c r="P90" s="21"/>
      <c r="AH90" s="17">
        <f t="shared" si="41"/>
        <v>5.04</v>
      </c>
      <c r="AI90" s="18">
        <f t="shared" si="23"/>
        <v>5.04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22862</v>
      </c>
      <c r="B91" s="16">
        <v>45234</v>
      </c>
      <c r="C91" t="s">
        <v>63</v>
      </c>
      <c r="D91" t="s">
        <v>208</v>
      </c>
      <c r="E91" t="s">
        <v>64</v>
      </c>
      <c r="F91" t="s">
        <v>253</v>
      </c>
      <c r="G91" t="s">
        <v>242</v>
      </c>
      <c r="H91" s="63" t="s">
        <v>335</v>
      </c>
      <c r="I91" t="s">
        <v>69</v>
      </c>
      <c r="J91" s="14">
        <v>12</v>
      </c>
      <c r="K91" s="14" t="s">
        <v>64</v>
      </c>
      <c r="L91" t="s">
        <v>3</v>
      </c>
      <c r="M91" s="14">
        <v>2.64</v>
      </c>
      <c r="N91" s="14">
        <v>4.3599999999999994</v>
      </c>
      <c r="P91" s="21"/>
      <c r="AH91" s="17">
        <f t="shared" si="41"/>
        <v>2.64</v>
      </c>
      <c r="AI91" s="18">
        <f t="shared" si="23"/>
        <v>2.64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22896</v>
      </c>
      <c r="B92" s="16">
        <v>45272</v>
      </c>
      <c r="C92" t="s">
        <v>63</v>
      </c>
      <c r="D92" t="s">
        <v>208</v>
      </c>
      <c r="E92" t="s">
        <v>64</v>
      </c>
      <c r="F92" t="s">
        <v>214</v>
      </c>
      <c r="G92" t="s">
        <v>223</v>
      </c>
      <c r="H92" t="s">
        <v>336</v>
      </c>
      <c r="I92" t="s">
        <v>69</v>
      </c>
      <c r="J92" s="14">
        <v>36</v>
      </c>
      <c r="K92" s="14" t="s">
        <v>63</v>
      </c>
      <c r="L92" t="s">
        <v>3</v>
      </c>
      <c r="M92" s="14">
        <v>11.08</v>
      </c>
      <c r="N92" s="14">
        <v>7.92</v>
      </c>
      <c r="P92" s="21"/>
      <c r="AH92" s="17">
        <f t="shared" si="41"/>
        <v>11.08</v>
      </c>
      <c r="AI92" s="18">
        <f t="shared" si="23"/>
        <v>11.08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22988</v>
      </c>
      <c r="B93" s="16">
        <v>45357</v>
      </c>
      <c r="C93" t="s">
        <v>63</v>
      </c>
      <c r="D93" t="s">
        <v>208</v>
      </c>
      <c r="E93" t="s">
        <v>64</v>
      </c>
      <c r="F93" t="s">
        <v>214</v>
      </c>
      <c r="G93" t="s">
        <v>210</v>
      </c>
      <c r="H93" s="64" t="s">
        <v>274</v>
      </c>
      <c r="I93" t="s">
        <v>69</v>
      </c>
      <c r="J93" s="14">
        <v>26</v>
      </c>
      <c r="K93" s="14" t="s">
        <v>63</v>
      </c>
      <c r="L93" t="s">
        <v>3</v>
      </c>
      <c r="M93" s="14">
        <v>8.2800000000000011</v>
      </c>
      <c r="N93" s="14">
        <v>5.72</v>
      </c>
      <c r="P93" s="21"/>
      <c r="AH93" s="17">
        <f t="shared" si="41"/>
        <v>8.2800000000000011</v>
      </c>
      <c r="AI93" s="18">
        <f t="shared" si="23"/>
        <v>8.2800000000000011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23087</v>
      </c>
      <c r="B94" s="16">
        <v>45563</v>
      </c>
      <c r="C94" t="s">
        <v>63</v>
      </c>
      <c r="D94" t="s">
        <v>208</v>
      </c>
      <c r="E94" t="s">
        <v>64</v>
      </c>
      <c r="F94" t="s">
        <v>253</v>
      </c>
      <c r="G94" t="s">
        <v>238</v>
      </c>
      <c r="H94" s="63" t="s">
        <v>337</v>
      </c>
      <c r="I94" t="s">
        <v>69</v>
      </c>
      <c r="J94" s="14">
        <v>36</v>
      </c>
      <c r="K94" s="14" t="s">
        <v>63</v>
      </c>
      <c r="L94" t="s">
        <v>3</v>
      </c>
      <c r="M94" s="14">
        <v>11.08</v>
      </c>
      <c r="N94" s="14">
        <v>7.92</v>
      </c>
      <c r="P94" s="21"/>
      <c r="AH94" s="17">
        <f t="shared" si="41"/>
        <v>11.08</v>
      </c>
      <c r="AI94" s="18">
        <f t="shared" si="23"/>
        <v>11.08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23256</v>
      </c>
      <c r="B95" s="16">
        <v>45717</v>
      </c>
      <c r="C95" t="s">
        <v>63</v>
      </c>
      <c r="D95" t="s">
        <v>208</v>
      </c>
      <c r="E95" t="s">
        <v>64</v>
      </c>
      <c r="F95" t="s">
        <v>253</v>
      </c>
      <c r="G95" t="s">
        <v>215</v>
      </c>
      <c r="H95" s="63" t="s">
        <v>271</v>
      </c>
      <c r="I95" t="s">
        <v>69</v>
      </c>
      <c r="J95" s="14">
        <v>30</v>
      </c>
      <c r="K95" s="14" t="s">
        <v>227</v>
      </c>
      <c r="L95" t="s">
        <v>5</v>
      </c>
      <c r="M95" s="14">
        <v>7.5</v>
      </c>
      <c r="N95" s="14">
        <v>7.5</v>
      </c>
      <c r="P95" s="21"/>
      <c r="AH95" s="17">
        <f t="shared" si="41"/>
        <v>7.5</v>
      </c>
      <c r="AI95" s="18">
        <f t="shared" si="23"/>
        <v>7.5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c r="B96" s="21"/>
      <c r="H96" s="61"/>
      <c r="P96" s="2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c r="B97" s="21"/>
      <c r="H97" s="61"/>
      <c r="P97" s="2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c r="B98" s="21"/>
      <c r="H98" s="61"/>
      <c r="P98" s="2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c r="B99" s="21"/>
      <c r="H99" s="61"/>
      <c r="P99" s="2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c r="B100" s="21"/>
      <c r="H100" s="61"/>
      <c r="P100" s="2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c r="B101" s="21"/>
      <c r="H101" s="61"/>
      <c r="P101" s="2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6:P101">
    <cfRule type="containsText" dxfId="16" priority="5" operator="containsText" text=", USA">
      <formula>NOT(ISERROR(SEARCH(", USA",A96)))</formula>
    </cfRule>
    <cfRule type="containsText" dxfId="15" priority="6" operator="containsText" text=", CSA">
      <formula>NOT(ISERROR(SEARCH(", CSA",A96)))</formula>
    </cfRule>
  </conditionalFormatting>
  <conditionalFormatting sqref="B2:G3 I2:AD3 B4:AD5 B6:G6 I6:AD6 B7:AD9 B10:G11 I10:AD11 C12:G12 I12:L12 B12:B88 C13:L17 C18:G20 I18:L20 C21:L22 C23:G23 I23:L23 C24:L31 C32:G35 I32:L35 C36:L36 C37:G37 I37:L37 C38:L39 C40:G40 I40:L40 C41:L44 C45:G45 I45:L45 C46:L47 C48:G48 I48:L48 C49:L49 C50:G50 I50:L50 C51:L51 C52:G52 I52:L52 C53:L54 C55:G59 I55:L59 C60:L60 C61:G61 I61:L61 C62:L63 C64:G65 I64:L65 C66:L66 C67:G67 I67:L67 C68:L68 C69:G70 I69:L70 C71:L73 C74:G74 I74:L74 C75:L76 C77:G79 I77:L79 C80:L80 C81:G81 I81:L81 C82:L82 C83:G85 I83:L85 C86:L87 C88:G88">
    <cfRule type="containsText" dxfId="14" priority="13" operator="containsText" text=", USA">
      <formula>NOT(ISERROR(SEARCH(", USA",B2)))</formula>
    </cfRule>
  </conditionalFormatting>
  <conditionalFormatting sqref="B2:G3 I2:AD3 B4:AD5 B6:G6 I6:AD6 B7:AD9 B10:G11 I10:AD11 C12:G12 I12:L12 B12:B88 C13:L17 C18:G20 I18:L20 C21:AD22 C23:G23 I23:AD23 C24:AD31 C32:G35 I32:AD35 C36:AD36 C37:G37 I37:AD37 C38:L39 C40:G40 I40:L40 C41:AD44 C45:G45 I45:AD45 C46:AD47 C48:G48 I48:AD48 C49:L49 C50:G50 I50:L50 C51:AD51 C52:G52 I52:AD52 C53:AD54 I55:AD58 C55:G59 I59:L59 C60:L60 C61:G61 I61:AD61 C62:AD63 C64:G65 I64:AD65 C66:AD66 C67:G67 I67:AD67 C68:AD68 C69:G70 I69:AD70 C71:AD73 C74:G74 I74:AD74 C75:AD76 C77:G79 I77:AD79 C80:AD80 C81:G81 I81:AD81 C82:L82 C83:G85 I83:L85 C86:AD87 C88:G88 M12:AD20 M38:AD40 M49:AD50 M59:AD60 M82:AD85 I88:AD88">
    <cfRule type="containsText" dxfId="13" priority="14" operator="containsText" text=", CSA">
      <formula>NOT(ISERROR(SEARCH(", CSA",B2)))</formula>
    </cfRule>
  </conditionalFormatting>
  <conditionalFormatting sqref="B89:G90 I90:P90 B91:P92">
    <cfRule type="containsText" dxfId="12" priority="7" operator="containsText" text=", USA">
      <formula>NOT(ISERROR(SEARCH(", USA",B89)))</formula>
    </cfRule>
    <cfRule type="containsText" dxfId="11" priority="8" operator="containsText" text=", CSA">
      <formula>NOT(ISERROR(SEARCH(", CSA",B89)))</formula>
    </cfRule>
  </conditionalFormatting>
  <conditionalFormatting sqref="B93:R94">
    <cfRule type="containsText" dxfId="10" priority="3" operator="containsText" text=", USA">
      <formula>NOT(ISERROR(SEARCH(", USA",B93)))</formula>
    </cfRule>
    <cfRule type="containsText" dxfId="9" priority="4" operator="containsText" text=", CSA">
      <formula>NOT(ISERROR(SEARCH(", CSA",B93)))</formula>
    </cfRule>
  </conditionalFormatting>
  <conditionalFormatting sqref="B95:V95">
    <cfRule type="containsText" dxfId="8" priority="1" operator="containsText" text=", USA">
      <formula>NOT(ISERROR(SEARCH(", USA",B95)))</formula>
    </cfRule>
    <cfRule type="containsText" dxfId="7" priority="2" operator="containsText" text=", CSA">
      <formula>NOT(ISERROR(SEARCH(", CSA",B95)))</formula>
    </cfRule>
  </conditionalFormatting>
  <conditionalFormatting sqref="I88:L89">
    <cfRule type="containsText" dxfId="6" priority="9" operator="containsText" text=", USA">
      <formula>NOT(ISERROR(SEARCH(", USA",I88)))</formula>
    </cfRule>
  </conditionalFormatting>
  <conditionalFormatting sqref="I89:L89">
    <cfRule type="containsText" dxfId="5" priority="10" operator="containsText" text=", CSA">
      <formula>NOT(ISERROR(SEARCH(", CSA",I89)))</formula>
    </cfRule>
  </conditionalFormatting>
  <conditionalFormatting sqref="M12:AD89">
    <cfRule type="containsText" dxfId="4" priority="11" operator="containsText" text=", USA">
      <formula>NOT(ISERROR(SEARCH(", USA",M12)))</formula>
    </cfRule>
  </conditionalFormatting>
  <conditionalFormatting sqref="M89:AD89">
    <cfRule type="containsText" dxfId="3" priority="12" operator="containsText" text=", CSA">
      <formula>NOT(ISERROR(SEARCH(", CSA",M89)))</formula>
    </cfRule>
  </conditionalFormatting>
  <conditionalFormatting sqref="Q90:S92 S93:V93 S94">
    <cfRule type="containsText" dxfId="2" priority="33" operator="containsText" text=", USA">
      <formula>NOT(ISERROR(SEARCH(", USA",Q90)))</formula>
    </cfRule>
    <cfRule type="containsText" dxfId="1" priority="34" operator="containsText" text=", CSA">
      <formula>NOT(ISERROR(SEARCH(", CSA",Q90)))</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50</v>
      </c>
      <c r="E4" s="7" t="s">
        <v>1</v>
      </c>
    </row>
    <row r="5" spans="4:8" s="3" customFormat="1" ht="30" customHeight="1" x14ac:dyDescent="0.25">
      <c r="D5" s="99" t="s">
        <v>2</v>
      </c>
      <c r="E5" s="99"/>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0" t="s">
        <v>8</v>
      </c>
      <c r="E11" s="100"/>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Todd Hively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2025-12-31T02:02:39Z</dcterms:modified>
</cp:coreProperties>
</file>